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updateLinks="always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ENI fichiers source\"/>
    </mc:Choice>
  </mc:AlternateContent>
  <xr:revisionPtr revIDLastSave="0" documentId="13_ncr:1_{51FC739F-05A0-4948-A46D-727BE976D25A}" xr6:coauthVersionLast="45" xr6:coauthVersionMax="45" xr10:uidLastSave="{00000000-0000-0000-0000-000000000000}"/>
  <bookViews>
    <workbookView xWindow="-120" yWindow="-120" windowWidth="38640" windowHeight="21240" tabRatio="874" firstSheet="1" activeTab="1" xr2:uid="{00000000-000D-0000-FFFF-FFFF00000000}"/>
  </bookViews>
  <sheets>
    <sheet name="Feuil1" sheetId="13" state="hidden" r:id="rId1"/>
    <sheet name="Facts" sheetId="33" r:id="rId2"/>
  </sheets>
  <definedNames>
    <definedName name="_xlnm._FilterDatabase" localSheetId="1" hidden="1">Facts!$A$1:$S$100</definedName>
    <definedName name="clients">#REF!</definedName>
    <definedName name="data" localSheetId="1">Facts!$A$2:$P$87</definedName>
    <definedName name="data">#REF!</definedName>
    <definedName name="Départ">#REF!</definedName>
    <definedName name="factures" localSheetId="1">Facts!$A$2:$L$87</definedName>
    <definedName name="factures">#REF!</definedName>
    <definedName name="summary">Facts!#REF!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2" i="33" l="1"/>
  <c r="I76" i="33"/>
  <c r="I77" i="33"/>
  <c r="I80" i="33"/>
  <c r="I87" i="33"/>
  <c r="I18" i="33"/>
  <c r="I48" i="33"/>
  <c r="I49" i="33"/>
  <c r="I50" i="33"/>
  <c r="I56" i="33"/>
  <c r="J61" i="33"/>
  <c r="K61" i="33"/>
  <c r="H67" i="33"/>
  <c r="J67" i="33" s="1"/>
  <c r="H66" i="33"/>
  <c r="J66" i="33" s="1"/>
  <c r="H65" i="33"/>
  <c r="J65" i="33" s="1"/>
  <c r="P64" i="33"/>
  <c r="H64" i="33"/>
  <c r="J64" i="33" s="1"/>
  <c r="P63" i="33"/>
  <c r="H63" i="33"/>
  <c r="J63" i="33" s="1"/>
  <c r="P61" i="33"/>
  <c r="H60" i="33"/>
  <c r="J60" i="33" s="1"/>
  <c r="H62" i="33"/>
  <c r="J62" i="33" s="1"/>
  <c r="P59" i="33"/>
  <c r="H59" i="33"/>
  <c r="J59" i="33" s="1"/>
  <c r="P58" i="33"/>
  <c r="H58" i="33"/>
  <c r="K58" i="33" s="1"/>
  <c r="P57" i="33"/>
  <c r="H57" i="33"/>
  <c r="J57" i="33" s="1"/>
  <c r="P56" i="33"/>
  <c r="H56" i="33"/>
  <c r="J56" i="33" s="1"/>
  <c r="P55" i="33"/>
  <c r="H55" i="33"/>
  <c r="K55" i="33" s="1"/>
  <c r="P54" i="33"/>
  <c r="H54" i="33"/>
  <c r="J54" i="33" s="1"/>
  <c r="P53" i="33"/>
  <c r="H53" i="33"/>
  <c r="J53" i="33" s="1"/>
  <c r="P52" i="33"/>
  <c r="H52" i="33"/>
  <c r="K52" i="33" s="1"/>
  <c r="P51" i="33"/>
  <c r="H51" i="33"/>
  <c r="K51" i="33" s="1"/>
  <c r="P50" i="33"/>
  <c r="H50" i="33"/>
  <c r="P49" i="33"/>
  <c r="H49" i="33"/>
  <c r="J49" i="33" s="1"/>
  <c r="P48" i="33"/>
  <c r="H48" i="33"/>
  <c r="P47" i="33"/>
  <c r="H47" i="33"/>
  <c r="J47" i="33" s="1"/>
  <c r="P46" i="33"/>
  <c r="H46" i="33"/>
  <c r="J46" i="33" s="1"/>
  <c r="P45" i="33"/>
  <c r="H45" i="33"/>
  <c r="J45" i="33" s="1"/>
  <c r="P44" i="33"/>
  <c r="H44" i="33"/>
  <c r="J44" i="33" s="1"/>
  <c r="P43" i="33"/>
  <c r="H43" i="33"/>
  <c r="J43" i="33" s="1"/>
  <c r="P42" i="33"/>
  <c r="H42" i="33"/>
  <c r="J42" i="33" s="1"/>
  <c r="P41" i="33"/>
  <c r="H41" i="33"/>
  <c r="J41" i="33" s="1"/>
  <c r="P40" i="33"/>
  <c r="H40" i="33"/>
  <c r="J40" i="33" s="1"/>
  <c r="P39" i="33"/>
  <c r="H39" i="33"/>
  <c r="J39" i="33" s="1"/>
  <c r="P38" i="33"/>
  <c r="H38" i="33"/>
  <c r="J38" i="33" s="1"/>
  <c r="P37" i="33"/>
  <c r="H37" i="33"/>
  <c r="J37" i="33" s="1"/>
  <c r="P36" i="33"/>
  <c r="H36" i="33"/>
  <c r="J36" i="33" s="1"/>
  <c r="P35" i="33"/>
  <c r="H35" i="33"/>
  <c r="J35" i="33" s="1"/>
  <c r="P34" i="33"/>
  <c r="H34" i="33"/>
  <c r="J34" i="33" s="1"/>
  <c r="P33" i="33"/>
  <c r="H33" i="33"/>
  <c r="J33" i="33" s="1"/>
  <c r="P32" i="33"/>
  <c r="H32" i="33"/>
  <c r="J32" i="33" s="1"/>
  <c r="P31" i="33"/>
  <c r="H31" i="33"/>
  <c r="J31" i="33" s="1"/>
  <c r="P30" i="33"/>
  <c r="H30" i="33"/>
  <c r="J30" i="33" s="1"/>
  <c r="P29" i="33"/>
  <c r="H29" i="33"/>
  <c r="J29" i="33" s="1"/>
  <c r="P28" i="33"/>
  <c r="H28" i="33"/>
  <c r="J28" i="33" s="1"/>
  <c r="P27" i="33"/>
  <c r="H27" i="33"/>
  <c r="J27" i="33" s="1"/>
  <c r="P26" i="33"/>
  <c r="H26" i="33"/>
  <c r="J26" i="33" s="1"/>
  <c r="P25" i="33"/>
  <c r="H25" i="33"/>
  <c r="J25" i="33" s="1"/>
  <c r="P24" i="33"/>
  <c r="H24" i="33"/>
  <c r="J24" i="33" s="1"/>
  <c r="P23" i="33"/>
  <c r="H23" i="33"/>
  <c r="J23" i="33" s="1"/>
  <c r="P22" i="33"/>
  <c r="H22" i="33"/>
  <c r="J22" i="33" s="1"/>
  <c r="P21" i="33"/>
  <c r="H21" i="33"/>
  <c r="J21" i="33" s="1"/>
  <c r="P20" i="33"/>
  <c r="H20" i="33"/>
  <c r="J20" i="33" s="1"/>
  <c r="P19" i="33"/>
  <c r="H19" i="33"/>
  <c r="J19" i="33" s="1"/>
  <c r="P18" i="33"/>
  <c r="H18" i="33"/>
  <c r="J18" i="33" s="1"/>
  <c r="P17" i="33"/>
  <c r="H17" i="33"/>
  <c r="J17" i="33" s="1"/>
  <c r="P16" i="33"/>
  <c r="H16" i="33"/>
  <c r="J16" i="33" s="1"/>
  <c r="P15" i="33"/>
  <c r="H15" i="33"/>
  <c r="K15" i="33" s="1"/>
  <c r="P14" i="33"/>
  <c r="H14" i="33"/>
  <c r="J14" i="33" s="1"/>
  <c r="P13" i="33"/>
  <c r="H13" i="33"/>
  <c r="J13" i="33" s="1"/>
  <c r="P12" i="33"/>
  <c r="H12" i="33"/>
  <c r="K12" i="33" s="1"/>
  <c r="P11" i="33"/>
  <c r="H11" i="33"/>
  <c r="J11" i="33" s="1"/>
  <c r="P10" i="33"/>
  <c r="H10" i="33"/>
  <c r="K10" i="33" s="1"/>
  <c r="P9" i="33"/>
  <c r="H9" i="33"/>
  <c r="J9" i="33" s="1"/>
  <c r="P8" i="33"/>
  <c r="H8" i="33"/>
  <c r="J8" i="33" s="1"/>
  <c r="P7" i="33"/>
  <c r="H7" i="33"/>
  <c r="K7" i="33" s="1"/>
  <c r="P5" i="33"/>
  <c r="H5" i="33"/>
  <c r="J5" i="33" s="1"/>
  <c r="H6" i="33"/>
  <c r="J6" i="33" s="1"/>
  <c r="P3" i="33"/>
  <c r="H3" i="33"/>
  <c r="J3" i="33" s="1"/>
  <c r="P2" i="33"/>
  <c r="H2" i="33"/>
  <c r="J2" i="33" s="1"/>
  <c r="P4" i="33"/>
  <c r="H4" i="33"/>
  <c r="K4" i="33" s="1"/>
  <c r="J4" i="33" l="1"/>
  <c r="K66" i="33"/>
  <c r="K43" i="33"/>
  <c r="K30" i="33"/>
  <c r="J52" i="33"/>
  <c r="J15" i="33"/>
  <c r="J51" i="33"/>
  <c r="J7" i="33"/>
  <c r="K22" i="33"/>
  <c r="J48" i="33"/>
  <c r="K67" i="33"/>
  <c r="J55" i="33"/>
  <c r="K47" i="33"/>
  <c r="K18" i="33"/>
  <c r="K65" i="33"/>
  <c r="K63" i="33"/>
  <c r="K36" i="33"/>
  <c r="J12" i="33"/>
  <c r="K40" i="33"/>
  <c r="K50" i="33"/>
  <c r="J50" i="33"/>
  <c r="K33" i="33"/>
  <c r="J10" i="33"/>
  <c r="K60" i="33"/>
  <c r="K26" i="33"/>
  <c r="J58" i="33"/>
  <c r="K54" i="33"/>
  <c r="K14" i="33"/>
  <c r="K9" i="33"/>
  <c r="K57" i="33"/>
  <c r="K49" i="33"/>
  <c r="K46" i="33"/>
  <c r="K39" i="33"/>
  <c r="K32" i="33"/>
  <c r="K29" i="33"/>
  <c r="K25" i="33"/>
  <c r="K21" i="33"/>
  <c r="K53" i="33"/>
  <c r="K17" i="33"/>
  <c r="K11" i="33"/>
  <c r="K5" i="33"/>
  <c r="K3" i="33"/>
  <c r="K64" i="33"/>
  <c r="K62" i="33"/>
  <c r="K56" i="33"/>
  <c r="K45" i="33"/>
  <c r="K42" i="33"/>
  <c r="K38" i="33"/>
  <c r="K35" i="33"/>
  <c r="K31" i="33"/>
  <c r="K28" i="33"/>
  <c r="K24" i="33"/>
  <c r="K20" i="33"/>
  <c r="K48" i="33"/>
  <c r="K16" i="33"/>
  <c r="K13" i="33"/>
  <c r="K8" i="33"/>
  <c r="K6" i="33"/>
  <c r="K2" i="33"/>
  <c r="K59" i="33"/>
  <c r="K44" i="33"/>
  <c r="K41" i="33"/>
  <c r="K37" i="33"/>
  <c r="K34" i="33"/>
  <c r="K27" i="33"/>
  <c r="K23" i="33"/>
  <c r="K19" i="33"/>
  <c r="R68" i="33"/>
  <c r="R69" i="33"/>
  <c r="R71" i="33"/>
  <c r="R70" i="33"/>
  <c r="R72" i="33"/>
  <c r="R73" i="33"/>
  <c r="R74" i="33"/>
  <c r="R75" i="33"/>
  <c r="R76" i="33"/>
  <c r="R77" i="33"/>
  <c r="R78" i="33"/>
  <c r="R79" i="33"/>
  <c r="R80" i="33"/>
  <c r="R81" i="33"/>
  <c r="R82" i="33"/>
  <c r="R85" i="33"/>
  <c r="N89" i="33" l="1"/>
  <c r="P100" i="33" l="1"/>
  <c r="H100" i="33"/>
  <c r="P98" i="33"/>
  <c r="H98" i="33"/>
  <c r="Q100" i="33" l="1"/>
  <c r="J100" i="33"/>
  <c r="K100" i="33"/>
  <c r="S98" i="33"/>
  <c r="J98" i="33"/>
  <c r="K98" i="33"/>
  <c r="S100" i="33"/>
  <c r="R100" i="33"/>
  <c r="R98" i="33"/>
  <c r="Q98" i="33"/>
  <c r="N78" i="33"/>
  <c r="P94" i="33" l="1"/>
  <c r="H94" i="33"/>
  <c r="S94" i="33" l="1"/>
  <c r="K94" i="33"/>
  <c r="J94" i="33"/>
  <c r="Q94" i="33"/>
  <c r="R94" i="33"/>
  <c r="P95" i="33" l="1"/>
  <c r="H95" i="33"/>
  <c r="P86" i="33"/>
  <c r="H86" i="33"/>
  <c r="S86" i="33" l="1"/>
  <c r="K86" i="33"/>
  <c r="J86" i="33"/>
  <c r="R95" i="33"/>
  <c r="J95" i="33"/>
  <c r="K95" i="33"/>
  <c r="S95" i="33"/>
  <c r="R86" i="33"/>
  <c r="Q95" i="33"/>
  <c r="Q86" i="33"/>
  <c r="P93" i="33"/>
  <c r="H93" i="33"/>
  <c r="H88" i="33"/>
  <c r="J88" i="33" l="1"/>
  <c r="K88" i="33"/>
  <c r="R93" i="33"/>
  <c r="J93" i="33"/>
  <c r="K93" i="33"/>
  <c r="Q88" i="33"/>
  <c r="R88" i="33"/>
  <c r="Q93" i="33"/>
  <c r="P87" i="33" l="1"/>
  <c r="H87" i="33"/>
  <c r="S87" i="33" l="1"/>
  <c r="J87" i="33"/>
  <c r="K87" i="33"/>
  <c r="R87" i="33"/>
  <c r="Q87" i="33"/>
  <c r="P84" i="33" l="1"/>
  <c r="H84" i="33"/>
  <c r="S84" i="33" l="1"/>
  <c r="J84" i="33"/>
  <c r="K84" i="33"/>
  <c r="Q84" i="33"/>
  <c r="R84" i="33"/>
  <c r="P81" i="33"/>
  <c r="H81" i="33"/>
  <c r="J81" i="33" l="1"/>
  <c r="K81" i="33"/>
  <c r="S81" i="33"/>
  <c r="Q81" i="33"/>
  <c r="P91" i="33"/>
  <c r="H91" i="33"/>
  <c r="S91" i="33" l="1"/>
  <c r="J91" i="33"/>
  <c r="K91" i="33"/>
  <c r="Q91" i="33"/>
  <c r="R91" i="33"/>
  <c r="P89" i="33"/>
  <c r="H89" i="33"/>
  <c r="P97" i="33"/>
  <c r="H97" i="33"/>
  <c r="P96" i="33"/>
  <c r="H96" i="33"/>
  <c r="S89" i="33" l="1"/>
  <c r="J89" i="33"/>
  <c r="K89" i="33"/>
  <c r="R97" i="33"/>
  <c r="K97" i="33"/>
  <c r="J97" i="33"/>
  <c r="R96" i="33"/>
  <c r="J96" i="33"/>
  <c r="K96" i="33"/>
  <c r="S97" i="33"/>
  <c r="S96" i="33"/>
  <c r="Q89" i="33"/>
  <c r="R89" i="33"/>
  <c r="Q96" i="33"/>
  <c r="Q97" i="33"/>
  <c r="P80" i="33" l="1"/>
  <c r="H80" i="33"/>
  <c r="P82" i="33"/>
  <c r="H82" i="33"/>
  <c r="S82" i="33" l="1"/>
  <c r="K82" i="33"/>
  <c r="J82" i="33"/>
  <c r="Q80" i="33"/>
  <c r="J80" i="33"/>
  <c r="K80" i="33"/>
  <c r="S80" i="33"/>
  <c r="Q82" i="33"/>
  <c r="P78" i="33" l="1"/>
  <c r="H78" i="33"/>
  <c r="Q78" i="33" l="1"/>
  <c r="J78" i="33"/>
  <c r="K78" i="33"/>
  <c r="S78" i="33"/>
  <c r="P85" i="33"/>
  <c r="H85" i="33"/>
  <c r="J85" i="33" l="1"/>
  <c r="K85" i="33"/>
  <c r="S85" i="33"/>
  <c r="Q85" i="33"/>
  <c r="P72" i="33"/>
  <c r="H72" i="33"/>
  <c r="Q72" i="33" l="1"/>
  <c r="J72" i="33"/>
  <c r="K72" i="33"/>
  <c r="S72" i="33"/>
  <c r="P74" i="33" l="1"/>
  <c r="H74" i="33"/>
  <c r="K74" i="33" l="1"/>
  <c r="J74" i="33"/>
  <c r="S74" i="33"/>
  <c r="Q74" i="33"/>
  <c r="P71" i="33"/>
  <c r="H71" i="33"/>
  <c r="P69" i="33"/>
  <c r="H69" i="33"/>
  <c r="J71" i="33" l="1"/>
  <c r="K71" i="33"/>
  <c r="J69" i="33"/>
  <c r="K69" i="33"/>
  <c r="S71" i="33"/>
  <c r="S69" i="33"/>
  <c r="Q69" i="33"/>
  <c r="Q71" i="33"/>
  <c r="P70" i="33" l="1"/>
  <c r="H70" i="33"/>
  <c r="S70" i="33" l="1"/>
  <c r="J70" i="33"/>
  <c r="K70" i="33"/>
  <c r="Q70" i="33"/>
  <c r="P99" i="33" l="1"/>
  <c r="H99" i="33"/>
  <c r="R99" i="33" l="1"/>
  <c r="J99" i="33"/>
  <c r="K99" i="33"/>
  <c r="Q99" i="33"/>
  <c r="R4" i="33"/>
  <c r="R2" i="33"/>
  <c r="R3" i="33"/>
  <c r="R6" i="33"/>
  <c r="R5" i="33"/>
  <c r="R7" i="33"/>
  <c r="R8" i="33"/>
  <c r="R9" i="33"/>
  <c r="R10" i="33"/>
  <c r="R11" i="33"/>
  <c r="R12" i="33"/>
  <c r="R13" i="33"/>
  <c r="R14" i="33"/>
  <c r="R15" i="33"/>
  <c r="R16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R29" i="33"/>
  <c r="R30" i="33"/>
  <c r="R31" i="33"/>
  <c r="R32" i="33"/>
  <c r="R33" i="33"/>
  <c r="R34" i="33"/>
  <c r="R35" i="33"/>
  <c r="R36" i="33"/>
  <c r="R37" i="33"/>
  <c r="R38" i="33"/>
  <c r="R39" i="33"/>
  <c r="R40" i="33"/>
  <c r="R41" i="33"/>
  <c r="R42" i="33"/>
  <c r="R43" i="33"/>
  <c r="R44" i="33"/>
  <c r="R45" i="33"/>
  <c r="R46" i="33"/>
  <c r="R47" i="33"/>
  <c r="R48" i="33"/>
  <c r="R49" i="33"/>
  <c r="R50" i="33"/>
  <c r="R51" i="33"/>
  <c r="R52" i="33"/>
  <c r="R53" i="33"/>
  <c r="P92" i="33" l="1"/>
  <c r="H92" i="33"/>
  <c r="P90" i="33"/>
  <c r="H90" i="33"/>
  <c r="P83" i="33"/>
  <c r="H83" i="33"/>
  <c r="P79" i="33"/>
  <c r="H79" i="33"/>
  <c r="P77" i="33"/>
  <c r="H77" i="33"/>
  <c r="R90" i="33" l="1"/>
  <c r="K90" i="33"/>
  <c r="J90" i="33"/>
  <c r="R92" i="33"/>
  <c r="J92" i="33"/>
  <c r="K92" i="33"/>
  <c r="J79" i="33"/>
  <c r="K79" i="33"/>
  <c r="R83" i="33"/>
  <c r="J83" i="33"/>
  <c r="K83" i="33"/>
  <c r="J77" i="33"/>
  <c r="K77" i="33"/>
  <c r="S92" i="33"/>
  <c r="S90" i="33"/>
  <c r="S77" i="33"/>
  <c r="Q90" i="33"/>
  <c r="Q92" i="33"/>
  <c r="Q79" i="33"/>
  <c r="Q83" i="33"/>
  <c r="Q77" i="33"/>
  <c r="P76" i="33"/>
  <c r="H76" i="33"/>
  <c r="P75" i="33"/>
  <c r="H75" i="33"/>
  <c r="P73" i="33"/>
  <c r="H73" i="33"/>
  <c r="P68" i="33"/>
  <c r="H68" i="33"/>
  <c r="J75" i="33" l="1"/>
  <c r="K75" i="33"/>
  <c r="J68" i="33"/>
  <c r="K68" i="33"/>
  <c r="K76" i="33"/>
  <c r="J76" i="33"/>
  <c r="J73" i="33"/>
  <c r="K73" i="33"/>
  <c r="S75" i="33"/>
  <c r="S73" i="33"/>
  <c r="S76" i="33"/>
  <c r="S68" i="33"/>
  <c r="Q75" i="33"/>
  <c r="Q76" i="33"/>
  <c r="Q73" i="33"/>
  <c r="Q68" i="33"/>
</calcChain>
</file>

<file path=xl/sharedStrings.xml><?xml version="1.0" encoding="utf-8"?>
<sst xmlns="http://schemas.openxmlformats.org/spreadsheetml/2006/main" count="747" uniqueCount="116">
  <si>
    <t>Qui 1</t>
  </si>
  <si>
    <t>Qui 2</t>
  </si>
  <si>
    <t>Nature</t>
  </si>
  <si>
    <t>Quand ?</t>
  </si>
  <si>
    <t>Nb Jours</t>
  </si>
  <si>
    <t>Tx journalier</t>
  </si>
  <si>
    <t>HT</t>
  </si>
  <si>
    <t>TVA</t>
  </si>
  <si>
    <t>TTC</t>
  </si>
  <si>
    <t>Num facture</t>
  </si>
  <si>
    <t>Elbaz</t>
  </si>
  <si>
    <t>Sqli</t>
  </si>
  <si>
    <t>Fructeam</t>
  </si>
  <si>
    <t>Quoi</t>
  </si>
  <si>
    <t>webi bi4</t>
  </si>
  <si>
    <t>Efe</t>
  </si>
  <si>
    <t>frais HT</t>
  </si>
  <si>
    <t>CDC</t>
  </si>
  <si>
    <t>Ti</t>
  </si>
  <si>
    <t>Dirisi</t>
  </si>
  <si>
    <t>Natixis Coupat</t>
  </si>
  <si>
    <t>Generali B</t>
  </si>
  <si>
    <t>deski xi3</t>
  </si>
  <si>
    <t>Generali MOE</t>
  </si>
  <si>
    <t>S'organiser</t>
  </si>
  <si>
    <t>Mind mapping</t>
  </si>
  <si>
    <t>Demos</t>
  </si>
  <si>
    <t>BI</t>
  </si>
  <si>
    <t>AGA</t>
  </si>
  <si>
    <t>Aga</t>
  </si>
  <si>
    <t>Generali Perse</t>
  </si>
  <si>
    <t>ingénierie</t>
  </si>
  <si>
    <t>formation</t>
  </si>
  <si>
    <t>conseil</t>
  </si>
  <si>
    <t>Apex</t>
  </si>
  <si>
    <t>Designer</t>
  </si>
  <si>
    <t>Natixis Roure</t>
  </si>
  <si>
    <t>Generali Paie</t>
  </si>
  <si>
    <t>Ipsen</t>
  </si>
  <si>
    <t>Micro Strat</t>
  </si>
  <si>
    <t>CDC 2</t>
  </si>
  <si>
    <t>Snecma</t>
  </si>
  <si>
    <t>Cognos</t>
  </si>
  <si>
    <t>M2i / StLouis</t>
  </si>
  <si>
    <t>BO 6.5</t>
  </si>
  <si>
    <t>mind mapping</t>
  </si>
  <si>
    <t>gérer son temps</t>
  </si>
  <si>
    <t>tableau 1</t>
  </si>
  <si>
    <t>tableau 2</t>
  </si>
  <si>
    <t>ingé</t>
  </si>
  <si>
    <t>webi</t>
  </si>
  <si>
    <t>nb pers.</t>
  </si>
  <si>
    <t>webi 1</t>
  </si>
  <si>
    <t>webi 2</t>
  </si>
  <si>
    <t>idt2</t>
  </si>
  <si>
    <t>km</t>
  </si>
  <si>
    <t>rouen</t>
  </si>
  <si>
    <t>paris</t>
  </si>
  <si>
    <t>caen</t>
  </si>
  <si>
    <t>lyon</t>
  </si>
  <si>
    <t>état art BI</t>
  </si>
  <si>
    <t>lille</t>
  </si>
  <si>
    <t>poe</t>
  </si>
  <si>
    <t>gest. mails</t>
  </si>
  <si>
    <t>cen</t>
  </si>
  <si>
    <t>le mans</t>
  </si>
  <si>
    <t>bo1</t>
  </si>
  <si>
    <t>bo2</t>
  </si>
  <si>
    <t>nb heures</t>
  </si>
  <si>
    <t>-</t>
  </si>
  <si>
    <t>amiens</t>
  </si>
  <si>
    <t>Kapedia</t>
  </si>
  <si>
    <t>idt</t>
  </si>
  <si>
    <t>metz</t>
  </si>
  <si>
    <t>powerbi</t>
  </si>
  <si>
    <t>angers</t>
  </si>
  <si>
    <t>chartres</t>
  </si>
  <si>
    <t>powerbi 1</t>
  </si>
  <si>
    <t>rambouillet</t>
  </si>
  <si>
    <t>amilly</t>
  </si>
  <si>
    <t>massy</t>
  </si>
  <si>
    <t>powerbi 2</t>
  </si>
  <si>
    <t>evreux</t>
  </si>
  <si>
    <t>Exec training</t>
  </si>
  <si>
    <t>Transform</t>
  </si>
  <si>
    <t>Bureau-TIC</t>
  </si>
  <si>
    <t>Megaform</t>
  </si>
  <si>
    <t>TIIC</t>
  </si>
  <si>
    <t>luxing</t>
  </si>
  <si>
    <t>Archi76</t>
  </si>
  <si>
    <t>BIF</t>
  </si>
  <si>
    <t xml:space="preserve">BIF cdc </t>
  </si>
  <si>
    <t>TIIC/MForce</t>
  </si>
  <si>
    <t>R-Form</t>
  </si>
  <si>
    <t>SoCoRet</t>
  </si>
  <si>
    <t>TIIC/SPP</t>
  </si>
  <si>
    <t>TIIC/WWTobacco</t>
  </si>
  <si>
    <t>NordForm</t>
  </si>
  <si>
    <t>TIIC/PharmaTIC</t>
  </si>
  <si>
    <t>TIIC/Aero+</t>
  </si>
  <si>
    <t>NCP</t>
  </si>
  <si>
    <t>Exec training/NCP</t>
  </si>
  <si>
    <t>TIIC/BanqueParisis</t>
  </si>
  <si>
    <t>BanqueParisis</t>
  </si>
  <si>
    <t>Petroleum ltd</t>
  </si>
  <si>
    <t>Megaform/Financielle</t>
  </si>
  <si>
    <t>Comité général</t>
  </si>
  <si>
    <t>Exec training/AssurancesdeFrance</t>
  </si>
  <si>
    <t>FinProx</t>
  </si>
  <si>
    <t>CosméTIC</t>
  </si>
  <si>
    <t>Client</t>
  </si>
  <si>
    <t>Fournisseur</t>
  </si>
  <si>
    <t>Thème</t>
  </si>
  <si>
    <t>Date d'intervention</t>
  </si>
  <si>
    <t>Lieu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</si>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</sst>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d\-mmm\-yyyy;@"/>
    <numFmt numFmtId="166" formatCode="[$-40C]d\-mmm;@"/>
  </numFmts>
  <fonts count="2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2"/>
      <name val="Arial"/>
      <family val="2"/>
    </font>
    <font>
      <b/>
      <sz val="10"/>
      <color indexed="8"/>
      <name val="Arial"/>
      <family val="2"/>
    </font>
    <font>
      <sz val="12"/>
      <name val="宋体"/>
      <charset val="13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indexed="22"/>
        <bgColor indexed="47"/>
      </patternFill>
    </fill>
    <fill>
      <patternFill patternType="solid">
        <fgColor indexed="53"/>
        <bgColor indexed="60"/>
      </patternFill>
    </fill>
    <fill>
      <patternFill patternType="solid">
        <fgColor indexed="49"/>
        <bgColor indexed="11"/>
      </patternFill>
    </fill>
    <fill>
      <patternFill patternType="solid">
        <fgColor indexed="52"/>
        <b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9">
    <xf numFmtId="0" fontId="0" fillId="0" borderId="0"/>
    <xf numFmtId="0" fontId="5" fillId="0" borderId="0"/>
    <xf numFmtId="0" fontId="7" fillId="4" borderId="0" applyNumberFormat="0" applyBorder="0" applyAlignment="0" applyProtection="0"/>
    <xf numFmtId="0" fontId="7" fillId="5" borderId="0" applyNumberFormat="0" applyBorder="0" applyProtection="0">
      <alignment horizontal="righ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/>
    </xf>
    <xf numFmtId="0" fontId="5" fillId="0" borderId="0" applyNumberFormat="0" applyFill="0" applyBorder="0" applyAlignment="0" applyProtection="0"/>
    <xf numFmtId="0" fontId="8" fillId="6" borderId="1" applyNumberFormat="0" applyProtection="0">
      <alignment horizontal="right"/>
    </xf>
    <xf numFmtId="0" fontId="5" fillId="3" borderId="0" applyNumberFormat="0" applyBorder="0" applyAlignment="0" applyProtection="0"/>
    <xf numFmtId="0" fontId="7" fillId="7" borderId="0" applyNumberFormat="0" applyBorder="0" applyProtection="0">
      <alignment horizontal="left"/>
    </xf>
    <xf numFmtId="0" fontId="9" fillId="8" borderId="1" applyNumberFormat="0" applyProtection="0">
      <alignment horizontal="right"/>
    </xf>
    <xf numFmtId="0" fontId="2" fillId="0" borderId="0"/>
    <xf numFmtId="0" fontId="10" fillId="0" borderId="0">
      <alignment vertical="center"/>
    </xf>
    <xf numFmtId="0" fontId="1" fillId="0" borderId="0"/>
  </cellStyleXfs>
  <cellXfs count="60"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164" fontId="3" fillId="11" borderId="0" xfId="0" applyNumberFormat="1" applyFont="1" applyFill="1" applyAlignment="1">
      <alignment horizontal="left" wrapText="1"/>
    </xf>
    <xf numFmtId="166" fontId="3" fillId="2" borderId="0" xfId="0" applyNumberFormat="1" applyFont="1" applyFill="1" applyAlignment="1">
      <alignment horizontal="left" vertical="center" wrapText="1"/>
    </xf>
    <xf numFmtId="166" fontId="3" fillId="11" borderId="0" xfId="0" applyNumberFormat="1" applyFont="1" applyFill="1" applyAlignment="1">
      <alignment horizontal="left" wrapText="1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166" fontId="3" fillId="11" borderId="0" xfId="0" applyNumberFormat="1" applyFont="1" applyFill="1" applyAlignment="1">
      <alignment horizontal="left" vertical="center" wrapText="1"/>
    </xf>
    <xf numFmtId="166" fontId="17" fillId="2" borderId="0" xfId="0" applyNumberFormat="1" applyFont="1" applyFill="1" applyAlignment="1">
      <alignment horizontal="left" vertical="center" wrapText="1"/>
    </xf>
    <xf numFmtId="166" fontId="3" fillId="9" borderId="0" xfId="0" applyNumberFormat="1" applyFont="1" applyFill="1" applyAlignment="1">
      <alignment horizontal="left" wrapText="1"/>
    </xf>
    <xf numFmtId="166" fontId="3" fillId="10" borderId="0" xfId="0" applyNumberFormat="1" applyFont="1" applyFill="1" applyAlignment="1">
      <alignment horizontal="left" vertical="center" wrapText="1"/>
    </xf>
    <xf numFmtId="0" fontId="19" fillId="12" borderId="0" xfId="0" applyFont="1" applyFill="1" applyAlignment="1">
      <alignment horizontal="left" wrapText="1"/>
    </xf>
    <xf numFmtId="165" fontId="19" fillId="12" borderId="0" xfId="0" applyNumberFormat="1" applyFont="1" applyFill="1" applyAlignment="1">
      <alignment horizontal="left" wrapText="1"/>
    </xf>
    <xf numFmtId="0" fontId="17" fillId="12" borderId="0" xfId="0" applyFont="1" applyFill="1" applyAlignment="1">
      <alignment horizontal="left" wrapText="1"/>
    </xf>
    <xf numFmtId="0" fontId="3" fillId="9" borderId="0" xfId="0" applyFont="1" applyFill="1" applyAlignment="1">
      <alignment horizontal="left" wrapText="1"/>
    </xf>
    <xf numFmtId="0" fontId="3" fillId="9" borderId="0" xfId="0" quotePrefix="1" applyFont="1" applyFill="1" applyAlignment="1">
      <alignment horizontal="left" wrapText="1"/>
    </xf>
    <xf numFmtId="166" fontId="14" fillId="9" borderId="0" xfId="0" applyNumberFormat="1" applyFont="1" applyFill="1" applyAlignment="1">
      <alignment horizontal="left" wrapText="1"/>
    </xf>
    <xf numFmtId="0" fontId="14" fillId="9" borderId="0" xfId="0" applyFont="1" applyFill="1" applyAlignment="1">
      <alignment horizontal="left" wrapText="1"/>
    </xf>
    <xf numFmtId="164" fontId="14" fillId="9" borderId="0" xfId="0" applyNumberFormat="1" applyFont="1" applyFill="1" applyAlignment="1">
      <alignment horizontal="left" wrapText="1"/>
    </xf>
    <xf numFmtId="0" fontId="13" fillId="9" borderId="0" xfId="0" applyFont="1" applyFill="1" applyAlignment="1">
      <alignment horizontal="left" wrapText="1"/>
    </xf>
    <xf numFmtId="1" fontId="14" fillId="9" borderId="0" xfId="0" applyNumberFormat="1" applyFont="1" applyFill="1" applyAlignment="1">
      <alignment horizontal="left" wrapText="1"/>
    </xf>
    <xf numFmtId="1" fontId="12" fillId="9" borderId="0" xfId="0" applyNumberFormat="1" applyFont="1" applyFill="1" applyAlignment="1">
      <alignment horizontal="left" vertical="center" wrapText="1"/>
    </xf>
    <xf numFmtId="0" fontId="3" fillId="10" borderId="0" xfId="0" applyFont="1" applyFill="1" applyAlignment="1">
      <alignment horizontal="left" wrapText="1"/>
    </xf>
    <xf numFmtId="166" fontId="15" fillId="10" borderId="0" xfId="0" applyNumberFormat="1" applyFont="1" applyFill="1" applyAlignment="1">
      <alignment horizontal="left" wrapText="1"/>
    </xf>
    <xf numFmtId="0" fontId="14" fillId="10" borderId="0" xfId="0" applyFont="1" applyFill="1" applyAlignment="1">
      <alignment horizontal="left" wrapText="1"/>
    </xf>
    <xf numFmtId="164" fontId="14" fillId="10" borderId="0" xfId="0" applyNumberFormat="1" applyFont="1" applyFill="1" applyAlignment="1">
      <alignment horizontal="left" wrapText="1"/>
    </xf>
    <xf numFmtId="0" fontId="11" fillId="10" borderId="0" xfId="0" applyFont="1" applyFill="1" applyAlignment="1">
      <alignment horizontal="left" vertical="center" wrapText="1"/>
    </xf>
    <xf numFmtId="0" fontId="12" fillId="10" borderId="0" xfId="0" applyFont="1" applyFill="1" applyAlignment="1">
      <alignment horizontal="left" vertical="center" wrapText="1"/>
    </xf>
    <xf numFmtId="1" fontId="12" fillId="10" borderId="0" xfId="0" applyNumberFormat="1" applyFont="1" applyFill="1" applyAlignment="1">
      <alignment horizontal="left" vertical="center" wrapText="1"/>
    </xf>
    <xf numFmtId="0" fontId="14" fillId="11" borderId="0" xfId="0" applyFont="1" applyFill="1" applyAlignment="1">
      <alignment horizontal="left" wrapText="1"/>
    </xf>
    <xf numFmtId="0" fontId="5" fillId="11" borderId="0" xfId="0" quotePrefix="1" applyFont="1" applyFill="1" applyAlignment="1">
      <alignment horizontal="left" wrapText="1"/>
    </xf>
    <xf numFmtId="0" fontId="15" fillId="11" borderId="0" xfId="0" applyFont="1" applyFill="1" applyAlignment="1">
      <alignment horizontal="left" wrapText="1"/>
    </xf>
    <xf numFmtId="166" fontId="15" fillId="11" borderId="0" xfId="0" applyNumberFormat="1" applyFont="1" applyFill="1" applyAlignment="1">
      <alignment horizontal="left" wrapText="1"/>
    </xf>
    <xf numFmtId="164" fontId="14" fillId="11" borderId="0" xfId="0" applyNumberFormat="1" applyFont="1" applyFill="1" applyAlignment="1">
      <alignment horizontal="left" wrapText="1"/>
    </xf>
    <xf numFmtId="0" fontId="6" fillId="11" borderId="0" xfId="0" applyFont="1" applyFill="1" applyAlignment="1">
      <alignment horizontal="left" wrapText="1"/>
    </xf>
    <xf numFmtId="166" fontId="14" fillId="11" borderId="0" xfId="0" applyNumberFormat="1" applyFont="1" applyFill="1" applyAlignment="1">
      <alignment horizontal="left" wrapText="1"/>
    </xf>
    <xf numFmtId="1" fontId="14" fillId="11" borderId="0" xfId="0" applyNumberFormat="1" applyFont="1" applyFill="1" applyAlignment="1">
      <alignment horizontal="left" wrapText="1"/>
    </xf>
    <xf numFmtId="1" fontId="12" fillId="0" borderId="0" xfId="0" applyNumberFormat="1" applyFont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166" fontId="15" fillId="2" borderId="0" xfId="0" applyNumberFormat="1" applyFont="1" applyFill="1" applyAlignment="1">
      <alignment horizontal="left" wrapText="1"/>
    </xf>
    <xf numFmtId="164" fontId="14" fillId="2" borderId="0" xfId="0" applyNumberFormat="1" applyFont="1" applyFill="1" applyAlignment="1">
      <alignment horizontal="left" wrapText="1"/>
    </xf>
    <xf numFmtId="164" fontId="12" fillId="2" borderId="0" xfId="0" applyNumberFormat="1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1" fontId="12" fillId="2" borderId="0" xfId="0" applyNumberFormat="1" applyFont="1" applyFill="1" applyAlignment="1">
      <alignment horizontal="left" vertical="center" wrapText="1"/>
    </xf>
    <xf numFmtId="0" fontId="3" fillId="11" borderId="0" xfId="0" quotePrefix="1" applyFont="1" applyFill="1" applyAlignment="1">
      <alignment horizontal="left" wrapText="1"/>
    </xf>
    <xf numFmtId="0" fontId="3" fillId="11" borderId="0" xfId="0" applyFont="1" applyFill="1" applyAlignment="1">
      <alignment horizontal="left" wrapText="1"/>
    </xf>
    <xf numFmtId="0" fontId="13" fillId="11" borderId="0" xfId="0" applyFont="1" applyFill="1" applyAlignment="1">
      <alignment horizontal="left" wrapText="1"/>
    </xf>
    <xf numFmtId="166" fontId="14" fillId="2" borderId="0" xfId="0" applyNumberFormat="1" applyFont="1" applyFill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66" fontId="3" fillId="2" borderId="0" xfId="0" applyNumberFormat="1" applyFont="1" applyFill="1" applyAlignment="1">
      <alignment horizontal="left" wrapText="1"/>
    </xf>
    <xf numFmtId="164" fontId="12" fillId="11" borderId="0" xfId="0" applyNumberFormat="1" applyFont="1" applyFill="1" applyAlignment="1">
      <alignment horizontal="left" wrapText="1"/>
    </xf>
    <xf numFmtId="0" fontId="11" fillId="11" borderId="0" xfId="0" applyFont="1" applyFill="1" applyAlignment="1">
      <alignment horizontal="left" vertical="center" wrapText="1"/>
    </xf>
    <xf numFmtId="0" fontId="12" fillId="11" borderId="0" xfId="0" applyFont="1" applyFill="1" applyAlignment="1">
      <alignment horizontal="left" vertical="center" wrapText="1"/>
    </xf>
    <xf numFmtId="1" fontId="12" fillId="11" borderId="0" xfId="0" applyNumberFormat="1" applyFont="1" applyFill="1" applyAlignment="1">
      <alignment horizontal="left" vertical="center" wrapText="1"/>
    </xf>
    <xf numFmtId="0" fontId="4" fillId="2" borderId="0" xfId="0" quotePrefix="1" applyFont="1" applyFill="1" applyAlignment="1">
      <alignment horizontal="left" vertical="center" wrapText="1"/>
    </xf>
    <xf numFmtId="0" fontId="14" fillId="0" borderId="0" xfId="0" applyFont="1" applyAlignment="1">
      <alignment horizontal="left" wrapText="1"/>
    </xf>
  </cellXfs>
  <cellStyles count="19">
    <cellStyle name="alerte" xfId="2" xr:uid="{00000000-0005-0000-0000-000000000000}"/>
    <cellStyle name="Normal" xfId="0" builtinId="0"/>
    <cellStyle name="Normal 2" xfId="1" xr:uid="{00000000-0005-0000-0000-000003000000}"/>
    <cellStyle name="Normal 3" xfId="16" xr:uid="{00000000-0005-0000-0000-000004000000}"/>
    <cellStyle name="Normal 4" xfId="17" xr:uid="{00000000-0005-0000-0000-000005000000}"/>
    <cellStyle name="Normal 5" xfId="18" xr:uid="{00000000-0005-0000-0000-000006000000}"/>
    <cellStyle name="ok" xfId="3" xr:uid="{00000000-0005-0000-0000-000007000000}"/>
    <cellStyle name="Pilote de données - Coin" xfId="4" xr:uid="{00000000-0005-0000-0000-000008000000}"/>
    <cellStyle name="Pilote de données - Valeur" xfId="5" xr:uid="{00000000-0005-0000-0000-000009000000}"/>
    <cellStyle name="Pivot Table Category" xfId="6" xr:uid="{00000000-0005-0000-0000-00000A000000}"/>
    <cellStyle name="Pivot Table Corner" xfId="7" xr:uid="{00000000-0005-0000-0000-00000B000000}"/>
    <cellStyle name="Pivot Table Field" xfId="8" xr:uid="{00000000-0005-0000-0000-00000C000000}"/>
    <cellStyle name="Pivot Table Result" xfId="9" xr:uid="{00000000-0005-0000-0000-00000D000000}"/>
    <cellStyle name="Pivot Table Title" xfId="10" xr:uid="{00000000-0005-0000-0000-00000E000000}"/>
    <cellStyle name="Pivot Table Value" xfId="11" xr:uid="{00000000-0005-0000-0000-00000F000000}"/>
    <cellStyle name="reglement attendu" xfId="12" xr:uid="{00000000-0005-0000-0000-000011000000}"/>
    <cellStyle name="reglement effectué" xfId="13" xr:uid="{00000000-0005-0000-0000-000012000000}"/>
    <cellStyle name="reglement nok" xfId="14" xr:uid="{00000000-0005-0000-0000-000013000000}"/>
    <cellStyle name="reglement ok" xfId="15" xr:uid="{00000000-0005-0000-0000-000014000000}"/>
  </cellStyles>
  <dxfs count="304">
    <dxf>
      <fill>
        <patternFill patternType="solid">
          <fgColor rgb="FFD9D9D9"/>
          <bgColor rgb="FF000000"/>
        </patternFill>
      </fill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</font>
      <border>
        <left/>
        <right/>
        <top/>
        <bottom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numFmt numFmtId="19" formatCode="dd/mm/yyyy"/>
      <alignment horizontal="general" vertical="bottom" textRotation="0" wrapText="1" relativeIndent="0" justifyLastLine="0" shrinkToFit="0" readingOrder="0"/>
    </dxf>
  </dxfs>
  <tableStyles count="0" defaultTableStyle="TableStyleMedium2" defaultPivotStyle="PivotStyleLight16"/>
  <colors>
    <mruColors>
      <color rgb="FF80FFBE"/>
      <color rgb="FFFF8E80"/>
      <color rgb="FF44CC33"/>
      <color rgb="FF66FF99"/>
      <color rgb="FF9682DC"/>
      <color rgb="FF33CC33"/>
      <color rgb="FFFAD2DC"/>
      <color rgb="FFDF3A1F"/>
      <color rgb="FF7F7F7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H58" totalsRowShown="0">
  <autoFilter ref="A1:H58" xr:uid="{00000000-0009-0000-0100-000001000000}"/>
  <tableColumns count="8">
    <tableColumn id="1" xr3:uid="{00000000-0010-0000-0000-000001000000}" name="Qui 1"/>
    <tableColumn id="2" xr3:uid="{00000000-0010-0000-0000-000002000000}" name="Qui 2"/>
    <tableColumn id="3" xr3:uid="{00000000-0010-0000-0000-000003000000}" name="Quoi"/>
    <tableColumn id="4" xr3:uid="{00000000-0010-0000-0000-000004000000}" name="Nature"/>
    <tableColumn id="5" xr3:uid="{00000000-0010-0000-0000-000005000000}" name="Quand ?" dataDxfId="303"/>
    <tableColumn id="6" xr3:uid="{00000000-0010-0000-0000-000006000000}" name="Nb Jours"/>
    <tableColumn id="7" xr3:uid="{00000000-0010-0000-0000-000007000000}" name="Tx journalier"/>
    <tableColumn id="8" xr3:uid="{00000000-0010-0000-0000-000008000000}" name="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sqref="A1:H58"/>
    </sheetView>
  </sheetViews>
  <sheetFormatPr baseColWidth="10" defaultRowHeight="12.75"/>
  <cols>
    <col min="7" max="7" width="13.140625" customWidth="1"/>
  </cols>
  <sheetData>
    <row r="1" spans="1:8">
      <c r="A1" t="s">
        <v>0</v>
      </c>
      <c r="B1" t="s">
        <v>1</v>
      </c>
      <c r="C1" t="s">
        <v>13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15</v>
      </c>
      <c r="B2" t="s">
        <v>15</v>
      </c>
      <c r="C2" t="s">
        <v>24</v>
      </c>
      <c r="D2" t="s">
        <v>32</v>
      </c>
      <c r="E2" s="1">
        <v>41708</v>
      </c>
      <c r="F2">
        <v>2</v>
      </c>
      <c r="G2">
        <v>600</v>
      </c>
      <c r="H2">
        <v>1200</v>
      </c>
    </row>
    <row r="3" spans="1:8" ht="25.5">
      <c r="A3" t="s">
        <v>15</v>
      </c>
      <c r="B3" t="s">
        <v>15</v>
      </c>
      <c r="C3" t="s">
        <v>25</v>
      </c>
      <c r="D3" t="s">
        <v>32</v>
      </c>
      <c r="E3" s="1">
        <v>41718</v>
      </c>
      <c r="F3">
        <v>2</v>
      </c>
      <c r="G3">
        <v>600</v>
      </c>
      <c r="H3">
        <v>1200</v>
      </c>
    </row>
    <row r="4" spans="1:8" ht="25.5">
      <c r="A4" t="s">
        <v>15</v>
      </c>
      <c r="B4" t="s">
        <v>15</v>
      </c>
      <c r="C4" t="s">
        <v>25</v>
      </c>
      <c r="D4" t="s">
        <v>32</v>
      </c>
      <c r="E4" s="1">
        <v>41778</v>
      </c>
      <c r="F4">
        <v>2</v>
      </c>
      <c r="G4">
        <v>600</v>
      </c>
      <c r="H4">
        <v>1200</v>
      </c>
    </row>
    <row r="5" spans="1:8" ht="25.5">
      <c r="A5" t="s">
        <v>15</v>
      </c>
      <c r="B5" t="s">
        <v>34</v>
      </c>
      <c r="C5" t="s">
        <v>25</v>
      </c>
      <c r="D5" t="s">
        <v>32</v>
      </c>
      <c r="E5" s="1">
        <v>41785</v>
      </c>
      <c r="F5">
        <v>2</v>
      </c>
      <c r="G5">
        <v>650</v>
      </c>
      <c r="H5">
        <v>1300</v>
      </c>
    </row>
    <row r="6" spans="1:8">
      <c r="A6" t="s">
        <v>15</v>
      </c>
      <c r="B6" t="s">
        <v>15</v>
      </c>
      <c r="C6" t="s">
        <v>24</v>
      </c>
      <c r="D6" t="s">
        <v>32</v>
      </c>
      <c r="E6" s="1">
        <v>41884</v>
      </c>
      <c r="F6">
        <v>1</v>
      </c>
      <c r="G6">
        <v>600</v>
      </c>
      <c r="H6">
        <v>600</v>
      </c>
    </row>
    <row r="7" spans="1:8">
      <c r="A7" t="s">
        <v>15</v>
      </c>
      <c r="B7" t="s">
        <v>15</v>
      </c>
      <c r="C7" t="s">
        <v>24</v>
      </c>
      <c r="D7" t="s">
        <v>32</v>
      </c>
      <c r="E7" s="1">
        <v>41901</v>
      </c>
      <c r="F7">
        <v>2</v>
      </c>
      <c r="G7">
        <v>600</v>
      </c>
      <c r="H7">
        <v>1200</v>
      </c>
    </row>
    <row r="8" spans="1:8" ht="25.5">
      <c r="A8" t="s">
        <v>15</v>
      </c>
      <c r="B8" t="s">
        <v>15</v>
      </c>
      <c r="C8" t="s">
        <v>25</v>
      </c>
      <c r="D8" t="s">
        <v>32</v>
      </c>
      <c r="E8" s="1">
        <v>41921</v>
      </c>
      <c r="F8">
        <v>2</v>
      </c>
      <c r="G8">
        <v>600</v>
      </c>
      <c r="H8">
        <v>1200</v>
      </c>
    </row>
    <row r="9" spans="1:8">
      <c r="A9" t="s">
        <v>15</v>
      </c>
      <c r="B9" t="s">
        <v>15</v>
      </c>
      <c r="C9" t="s">
        <v>24</v>
      </c>
      <c r="D9" t="s">
        <v>32</v>
      </c>
      <c r="E9" s="1">
        <v>41925</v>
      </c>
      <c r="F9">
        <v>2</v>
      </c>
      <c r="G9">
        <v>550</v>
      </c>
      <c r="H9">
        <v>1100</v>
      </c>
    </row>
    <row r="10" spans="1:8">
      <c r="A10" t="s">
        <v>15</v>
      </c>
      <c r="B10" t="s">
        <v>15</v>
      </c>
      <c r="C10" t="s">
        <v>18</v>
      </c>
      <c r="D10" t="s">
        <v>32</v>
      </c>
      <c r="E10" s="1">
        <v>41927</v>
      </c>
      <c r="F10">
        <v>3</v>
      </c>
      <c r="G10">
        <v>600</v>
      </c>
      <c r="H10">
        <v>1800</v>
      </c>
    </row>
    <row r="11" spans="1:8">
      <c r="A11" t="s">
        <v>15</v>
      </c>
      <c r="B11" t="s">
        <v>15</v>
      </c>
      <c r="C11" t="s">
        <v>18</v>
      </c>
      <c r="D11" t="s">
        <v>32</v>
      </c>
      <c r="E11" s="1">
        <v>41992</v>
      </c>
      <c r="F11">
        <v>3</v>
      </c>
      <c r="G11">
        <v>600</v>
      </c>
      <c r="H11">
        <v>1800</v>
      </c>
    </row>
    <row r="12" spans="1:8">
      <c r="A12" t="s">
        <v>15</v>
      </c>
      <c r="B12" t="s">
        <v>15</v>
      </c>
      <c r="C12" t="s">
        <v>18</v>
      </c>
      <c r="D12" t="s">
        <v>32</v>
      </c>
      <c r="E12" s="1">
        <v>41960</v>
      </c>
      <c r="F12">
        <v>3</v>
      </c>
      <c r="G12">
        <v>600</v>
      </c>
      <c r="H12">
        <v>1800</v>
      </c>
    </row>
    <row r="13" spans="1:8">
      <c r="A13" t="s">
        <v>15</v>
      </c>
      <c r="B13" t="s">
        <v>15</v>
      </c>
      <c r="C13" t="s">
        <v>24</v>
      </c>
      <c r="D13" t="s">
        <v>32</v>
      </c>
      <c r="E13" s="1">
        <v>41964</v>
      </c>
      <c r="F13">
        <v>2</v>
      </c>
      <c r="G13">
        <v>600</v>
      </c>
      <c r="H13">
        <v>1200</v>
      </c>
    </row>
    <row r="14" spans="1:8">
      <c r="A14" t="s">
        <v>15</v>
      </c>
      <c r="B14" t="s">
        <v>15</v>
      </c>
      <c r="C14" t="s">
        <v>24</v>
      </c>
      <c r="D14" t="s">
        <v>32</v>
      </c>
      <c r="E14" s="1">
        <v>41985</v>
      </c>
      <c r="F14">
        <v>2</v>
      </c>
      <c r="G14">
        <v>600</v>
      </c>
      <c r="H14">
        <v>1200</v>
      </c>
    </row>
    <row r="15" spans="1:8" ht="25.5">
      <c r="A15" t="s">
        <v>15</v>
      </c>
      <c r="B15" t="s">
        <v>15</v>
      </c>
      <c r="C15" t="s">
        <v>25</v>
      </c>
      <c r="D15" t="s">
        <v>32</v>
      </c>
      <c r="E15" s="1">
        <v>41976</v>
      </c>
      <c r="F15">
        <v>2</v>
      </c>
      <c r="G15">
        <v>600</v>
      </c>
      <c r="H15">
        <v>1200</v>
      </c>
    </row>
    <row r="16" spans="1:8" ht="25.5">
      <c r="A16" t="s">
        <v>10</v>
      </c>
      <c r="B16" t="s">
        <v>23</v>
      </c>
      <c r="C16" t="s">
        <v>14</v>
      </c>
      <c r="D16" t="s">
        <v>33</v>
      </c>
      <c r="E16" s="1">
        <v>41673</v>
      </c>
      <c r="F16">
        <v>1</v>
      </c>
      <c r="G16">
        <v>430</v>
      </c>
      <c r="H16">
        <v>430</v>
      </c>
    </row>
    <row r="17" spans="1:8">
      <c r="A17" t="s">
        <v>10</v>
      </c>
      <c r="B17" t="s">
        <v>21</v>
      </c>
      <c r="C17" t="s">
        <v>14</v>
      </c>
      <c r="D17" t="s">
        <v>32</v>
      </c>
      <c r="E17" s="1">
        <v>41675</v>
      </c>
      <c r="F17">
        <v>2</v>
      </c>
      <c r="G17">
        <v>430</v>
      </c>
      <c r="H17">
        <v>860</v>
      </c>
    </row>
    <row r="18" spans="1:8">
      <c r="A18" t="s">
        <v>10</v>
      </c>
      <c r="B18" t="s">
        <v>17</v>
      </c>
      <c r="C18" t="s">
        <v>14</v>
      </c>
      <c r="D18" t="s">
        <v>31</v>
      </c>
      <c r="E18" s="1">
        <v>41680</v>
      </c>
      <c r="F18">
        <v>1</v>
      </c>
      <c r="G18">
        <v>450</v>
      </c>
      <c r="H18">
        <v>450</v>
      </c>
    </row>
    <row r="19" spans="1:8">
      <c r="A19" t="s">
        <v>10</v>
      </c>
      <c r="B19" t="s">
        <v>17</v>
      </c>
      <c r="C19" t="s">
        <v>14</v>
      </c>
      <c r="D19" t="s">
        <v>32</v>
      </c>
      <c r="E19" s="1">
        <v>41681</v>
      </c>
      <c r="F19">
        <v>2</v>
      </c>
      <c r="G19">
        <v>430</v>
      </c>
      <c r="H19">
        <v>860</v>
      </c>
    </row>
    <row r="20" spans="1:8" ht="25.5">
      <c r="A20" t="s">
        <v>10</v>
      </c>
      <c r="B20" t="s">
        <v>20</v>
      </c>
      <c r="C20" t="s">
        <v>22</v>
      </c>
      <c r="D20" t="s">
        <v>32</v>
      </c>
      <c r="E20" s="1">
        <v>41687</v>
      </c>
      <c r="F20">
        <v>2</v>
      </c>
      <c r="G20">
        <v>400</v>
      </c>
      <c r="H20">
        <v>800</v>
      </c>
    </row>
    <row r="21" spans="1:8" ht="25.5">
      <c r="A21" t="s">
        <v>10</v>
      </c>
      <c r="B21" t="s">
        <v>30</v>
      </c>
      <c r="C21" t="s">
        <v>14</v>
      </c>
      <c r="D21" t="s">
        <v>33</v>
      </c>
      <c r="E21" s="1">
        <v>41691</v>
      </c>
      <c r="F21">
        <v>7</v>
      </c>
      <c r="G21">
        <v>460</v>
      </c>
      <c r="H21">
        <v>3220</v>
      </c>
    </row>
    <row r="22" spans="1:8" ht="25.5">
      <c r="A22" t="s">
        <v>10</v>
      </c>
      <c r="B22" t="s">
        <v>23</v>
      </c>
      <c r="C22" t="s">
        <v>14</v>
      </c>
      <c r="D22" t="s">
        <v>33</v>
      </c>
      <c r="E22" s="1">
        <v>41336</v>
      </c>
      <c r="F22">
        <v>1</v>
      </c>
      <c r="G22">
        <v>430</v>
      </c>
      <c r="H22">
        <v>430</v>
      </c>
    </row>
    <row r="23" spans="1:8">
      <c r="A23" t="s">
        <v>10</v>
      </c>
      <c r="B23" t="s">
        <v>26</v>
      </c>
      <c r="C23" t="s">
        <v>27</v>
      </c>
      <c r="D23" t="s">
        <v>32</v>
      </c>
      <c r="E23" s="1">
        <v>41722</v>
      </c>
      <c r="F23">
        <v>5</v>
      </c>
      <c r="G23">
        <v>450</v>
      </c>
      <c r="H23">
        <v>2250</v>
      </c>
    </row>
    <row r="24" spans="1:8" ht="25.5">
      <c r="A24" t="s">
        <v>10</v>
      </c>
      <c r="B24" t="s">
        <v>30</v>
      </c>
      <c r="C24" t="s">
        <v>14</v>
      </c>
      <c r="D24" t="s">
        <v>33</v>
      </c>
      <c r="E24" s="1">
        <v>41717</v>
      </c>
      <c r="F24">
        <v>9</v>
      </c>
      <c r="G24">
        <v>460</v>
      </c>
      <c r="H24">
        <v>4140</v>
      </c>
    </row>
    <row r="25" spans="1:8" ht="25.5">
      <c r="A25" t="s">
        <v>10</v>
      </c>
      <c r="B25" t="s">
        <v>23</v>
      </c>
      <c r="C25" t="s">
        <v>14</v>
      </c>
      <c r="D25" t="s">
        <v>33</v>
      </c>
      <c r="E25" s="1">
        <v>41730</v>
      </c>
      <c r="F25">
        <v>1</v>
      </c>
      <c r="G25">
        <v>460</v>
      </c>
      <c r="H25">
        <v>460</v>
      </c>
    </row>
    <row r="26" spans="1:8" ht="25.5">
      <c r="A26" t="s">
        <v>10</v>
      </c>
      <c r="B26" t="s">
        <v>23</v>
      </c>
      <c r="C26" t="s">
        <v>14</v>
      </c>
      <c r="D26" t="s">
        <v>33</v>
      </c>
      <c r="E26" s="1">
        <v>41740</v>
      </c>
      <c r="F26">
        <v>1</v>
      </c>
      <c r="G26">
        <v>460</v>
      </c>
      <c r="H26">
        <v>460</v>
      </c>
    </row>
    <row r="27" spans="1:8" ht="25.5">
      <c r="A27" t="s">
        <v>10</v>
      </c>
      <c r="B27" t="s">
        <v>30</v>
      </c>
      <c r="C27" t="s">
        <v>14</v>
      </c>
      <c r="D27" t="s">
        <v>33</v>
      </c>
      <c r="E27" s="1">
        <v>41753</v>
      </c>
      <c r="F27">
        <v>8</v>
      </c>
      <c r="G27">
        <v>460</v>
      </c>
      <c r="H27">
        <v>3680</v>
      </c>
    </row>
    <row r="28" spans="1:8" ht="25.5">
      <c r="A28" t="s">
        <v>10</v>
      </c>
      <c r="B28" t="s">
        <v>23</v>
      </c>
      <c r="C28" t="s">
        <v>14</v>
      </c>
      <c r="D28" t="s">
        <v>33</v>
      </c>
      <c r="E28" s="1">
        <v>41772</v>
      </c>
      <c r="F28">
        <v>1</v>
      </c>
      <c r="G28">
        <v>460</v>
      </c>
      <c r="H28">
        <v>460</v>
      </c>
    </row>
    <row r="29" spans="1:8" ht="25.5">
      <c r="A29" t="s">
        <v>10</v>
      </c>
      <c r="B29" t="s">
        <v>30</v>
      </c>
      <c r="C29" t="s">
        <v>14</v>
      </c>
      <c r="D29" t="s">
        <v>33</v>
      </c>
      <c r="E29" s="1">
        <v>41787</v>
      </c>
      <c r="F29">
        <v>5</v>
      </c>
      <c r="G29">
        <v>460</v>
      </c>
      <c r="H29">
        <v>2300</v>
      </c>
    </row>
    <row r="30" spans="1:8">
      <c r="A30" t="s">
        <v>10</v>
      </c>
      <c r="B30" t="s">
        <v>19</v>
      </c>
      <c r="C30" t="s">
        <v>35</v>
      </c>
      <c r="D30" t="s">
        <v>32</v>
      </c>
      <c r="E30" s="1">
        <v>41808</v>
      </c>
      <c r="F30">
        <v>2</v>
      </c>
      <c r="G30">
        <v>450</v>
      </c>
      <c r="H30">
        <v>900</v>
      </c>
    </row>
    <row r="31" spans="1:8" ht="25.5">
      <c r="A31" t="s">
        <v>10</v>
      </c>
      <c r="B31" t="s">
        <v>36</v>
      </c>
      <c r="C31" t="s">
        <v>14</v>
      </c>
      <c r="D31" t="s">
        <v>32</v>
      </c>
      <c r="E31" s="1">
        <v>41810</v>
      </c>
      <c r="F31">
        <v>1</v>
      </c>
      <c r="G31">
        <v>430</v>
      </c>
      <c r="H31">
        <v>430</v>
      </c>
    </row>
    <row r="32" spans="1:8" ht="25.5">
      <c r="A32" t="s">
        <v>10</v>
      </c>
      <c r="B32" t="s">
        <v>23</v>
      </c>
      <c r="C32" t="s">
        <v>14</v>
      </c>
      <c r="D32" t="s">
        <v>32</v>
      </c>
      <c r="E32" s="1">
        <v>41816</v>
      </c>
      <c r="F32">
        <v>1</v>
      </c>
      <c r="G32">
        <v>460</v>
      </c>
      <c r="H32">
        <v>460</v>
      </c>
    </row>
    <row r="33" spans="1:8" ht="25.5">
      <c r="A33" t="s">
        <v>10</v>
      </c>
      <c r="B33" t="s">
        <v>30</v>
      </c>
      <c r="C33" t="s">
        <v>14</v>
      </c>
      <c r="D33" t="s">
        <v>33</v>
      </c>
      <c r="E33" s="1">
        <v>41820</v>
      </c>
      <c r="F33">
        <v>8</v>
      </c>
      <c r="G33">
        <v>460</v>
      </c>
      <c r="H33">
        <v>3680</v>
      </c>
    </row>
    <row r="34" spans="1:8" ht="25.5">
      <c r="A34" t="s">
        <v>10</v>
      </c>
      <c r="B34" t="s">
        <v>23</v>
      </c>
      <c r="C34" t="s">
        <v>14</v>
      </c>
      <c r="D34" t="s">
        <v>32</v>
      </c>
      <c r="E34" s="1">
        <v>41821</v>
      </c>
      <c r="F34">
        <v>1</v>
      </c>
      <c r="G34">
        <v>460</v>
      </c>
      <c r="H34">
        <v>460</v>
      </c>
    </row>
    <row r="35" spans="1:8" ht="25.5">
      <c r="A35" t="s">
        <v>10</v>
      </c>
      <c r="B35" t="s">
        <v>30</v>
      </c>
      <c r="C35" t="s">
        <v>14</v>
      </c>
      <c r="D35" t="s">
        <v>33</v>
      </c>
      <c r="E35" s="1">
        <v>41824</v>
      </c>
      <c r="F35">
        <v>1.5</v>
      </c>
      <c r="G35">
        <v>460</v>
      </c>
      <c r="H35">
        <v>690</v>
      </c>
    </row>
    <row r="36" spans="1:8" ht="25.5">
      <c r="A36" t="s">
        <v>10</v>
      </c>
      <c r="B36" t="s">
        <v>37</v>
      </c>
      <c r="C36" t="s">
        <v>14</v>
      </c>
      <c r="D36" t="s">
        <v>33</v>
      </c>
      <c r="E36" s="1">
        <v>41882</v>
      </c>
      <c r="F36">
        <v>2.5</v>
      </c>
      <c r="G36">
        <v>460</v>
      </c>
      <c r="H36">
        <v>1150</v>
      </c>
    </row>
    <row r="37" spans="1:8" ht="25.5">
      <c r="A37" t="s">
        <v>10</v>
      </c>
      <c r="B37" t="s">
        <v>30</v>
      </c>
      <c r="C37" t="s">
        <v>14</v>
      </c>
      <c r="D37" t="s">
        <v>33</v>
      </c>
      <c r="E37" s="1">
        <v>41882</v>
      </c>
      <c r="F37">
        <v>1</v>
      </c>
      <c r="G37">
        <v>460</v>
      </c>
      <c r="H37">
        <v>460</v>
      </c>
    </row>
    <row r="38" spans="1:8">
      <c r="A38" t="s">
        <v>10</v>
      </c>
      <c r="B38" t="s">
        <v>26</v>
      </c>
      <c r="C38" t="s">
        <v>14</v>
      </c>
      <c r="D38" t="s">
        <v>32</v>
      </c>
      <c r="E38" s="1">
        <v>41898</v>
      </c>
      <c r="F38">
        <v>4</v>
      </c>
      <c r="G38">
        <v>450</v>
      </c>
      <c r="H38">
        <v>1800</v>
      </c>
    </row>
    <row r="39" spans="1:8" ht="25.5">
      <c r="A39" t="s">
        <v>10</v>
      </c>
      <c r="B39" t="s">
        <v>30</v>
      </c>
      <c r="C39" t="s">
        <v>14</v>
      </c>
      <c r="D39" t="s">
        <v>33</v>
      </c>
      <c r="E39" s="1">
        <v>41912</v>
      </c>
      <c r="F39">
        <v>2.5</v>
      </c>
      <c r="G39">
        <v>460</v>
      </c>
      <c r="H39">
        <v>1150</v>
      </c>
    </row>
    <row r="40" spans="1:8" ht="25.5">
      <c r="A40" t="s">
        <v>10</v>
      </c>
      <c r="B40" t="s">
        <v>37</v>
      </c>
      <c r="C40" t="s">
        <v>14</v>
      </c>
      <c r="D40" t="s">
        <v>33</v>
      </c>
      <c r="E40" s="1">
        <v>41912</v>
      </c>
      <c r="F40">
        <v>3.5</v>
      </c>
      <c r="G40">
        <v>460</v>
      </c>
      <c r="H40">
        <v>1610</v>
      </c>
    </row>
    <row r="41" spans="1:8">
      <c r="A41" t="s">
        <v>10</v>
      </c>
      <c r="B41" t="s">
        <v>26</v>
      </c>
      <c r="C41" t="s">
        <v>27</v>
      </c>
      <c r="D41" t="s">
        <v>32</v>
      </c>
      <c r="E41" s="1">
        <v>41915</v>
      </c>
      <c r="F41">
        <v>4.5</v>
      </c>
      <c r="G41">
        <v>450</v>
      </c>
      <c r="H41">
        <v>2025</v>
      </c>
    </row>
    <row r="42" spans="1:8" ht="25.5">
      <c r="A42" t="s">
        <v>10</v>
      </c>
      <c r="B42" t="s">
        <v>23</v>
      </c>
      <c r="C42" t="s">
        <v>14</v>
      </c>
      <c r="D42" t="s">
        <v>33</v>
      </c>
      <c r="E42" s="1">
        <v>41943</v>
      </c>
      <c r="F42">
        <v>1</v>
      </c>
      <c r="G42">
        <v>460</v>
      </c>
      <c r="H42">
        <v>460</v>
      </c>
    </row>
    <row r="43" spans="1:8" ht="25.5">
      <c r="A43" t="s">
        <v>10</v>
      </c>
      <c r="B43" t="s">
        <v>30</v>
      </c>
      <c r="C43" t="s">
        <v>14</v>
      </c>
      <c r="D43" t="s">
        <v>33</v>
      </c>
      <c r="E43" s="1">
        <v>41943</v>
      </c>
      <c r="F43">
        <v>0</v>
      </c>
      <c r="G43">
        <v>460</v>
      </c>
      <c r="H43">
        <v>0</v>
      </c>
    </row>
    <row r="44" spans="1:8" ht="25.5">
      <c r="A44" t="s">
        <v>10</v>
      </c>
      <c r="B44" t="s">
        <v>37</v>
      </c>
      <c r="C44" t="s">
        <v>14</v>
      </c>
      <c r="D44" t="s">
        <v>33</v>
      </c>
      <c r="E44" s="1">
        <v>41943</v>
      </c>
      <c r="F44">
        <v>1</v>
      </c>
      <c r="G44">
        <v>460</v>
      </c>
      <c r="H44">
        <v>460</v>
      </c>
    </row>
    <row r="45" spans="1:8">
      <c r="A45" t="s">
        <v>10</v>
      </c>
      <c r="B45" t="s">
        <v>40</v>
      </c>
      <c r="C45" t="s">
        <v>14</v>
      </c>
      <c r="D45" t="s">
        <v>31</v>
      </c>
      <c r="E45" s="1">
        <v>41957</v>
      </c>
      <c r="F45">
        <v>6</v>
      </c>
      <c r="G45">
        <v>450</v>
      </c>
      <c r="H45">
        <v>2700</v>
      </c>
    </row>
    <row r="46" spans="1:8" ht="25.5">
      <c r="A46" t="s">
        <v>10</v>
      </c>
      <c r="B46" t="s">
        <v>43</v>
      </c>
      <c r="C46" t="s">
        <v>44</v>
      </c>
      <c r="D46" t="s">
        <v>32</v>
      </c>
      <c r="E46" s="1">
        <v>41956</v>
      </c>
      <c r="F46">
        <v>2</v>
      </c>
      <c r="G46">
        <v>450</v>
      </c>
      <c r="H46">
        <v>900</v>
      </c>
    </row>
    <row r="47" spans="1:8" ht="25.5">
      <c r="A47" t="s">
        <v>10</v>
      </c>
      <c r="B47" t="s">
        <v>23</v>
      </c>
      <c r="C47" t="s">
        <v>14</v>
      </c>
      <c r="D47" t="s">
        <v>32</v>
      </c>
      <c r="E47" s="1">
        <v>41947</v>
      </c>
      <c r="F47">
        <v>1</v>
      </c>
      <c r="G47">
        <v>460</v>
      </c>
      <c r="H47">
        <v>460</v>
      </c>
    </row>
    <row r="48" spans="1:8" ht="25.5">
      <c r="A48" t="s">
        <v>10</v>
      </c>
      <c r="B48" t="s">
        <v>30</v>
      </c>
      <c r="C48" t="s">
        <v>14</v>
      </c>
      <c r="D48" t="s">
        <v>33</v>
      </c>
      <c r="E48" s="1">
        <v>41957</v>
      </c>
      <c r="F48">
        <v>0</v>
      </c>
      <c r="G48">
        <v>460</v>
      </c>
      <c r="H48">
        <v>0</v>
      </c>
    </row>
    <row r="49" spans="1:8" ht="25.5">
      <c r="A49" t="s">
        <v>10</v>
      </c>
      <c r="B49" t="s">
        <v>37</v>
      </c>
      <c r="C49" t="s">
        <v>14</v>
      </c>
      <c r="D49" t="s">
        <v>33</v>
      </c>
      <c r="E49" s="1">
        <v>41957</v>
      </c>
      <c r="F49">
        <v>0</v>
      </c>
      <c r="G49">
        <v>460</v>
      </c>
      <c r="H49">
        <v>0</v>
      </c>
    </row>
    <row r="50" spans="1:8">
      <c r="A50" t="s">
        <v>10</v>
      </c>
      <c r="B50" t="s">
        <v>40</v>
      </c>
      <c r="C50" t="s">
        <v>14</v>
      </c>
      <c r="D50" t="s">
        <v>31</v>
      </c>
      <c r="E50" s="1">
        <v>41969</v>
      </c>
      <c r="F50">
        <v>1</v>
      </c>
      <c r="G50">
        <v>450</v>
      </c>
      <c r="H50">
        <v>450</v>
      </c>
    </row>
    <row r="51" spans="1:8">
      <c r="A51" t="s">
        <v>10</v>
      </c>
      <c r="B51" t="s">
        <v>40</v>
      </c>
      <c r="C51" t="s">
        <v>14</v>
      </c>
      <c r="D51" t="s">
        <v>32</v>
      </c>
      <c r="E51" s="1">
        <v>41971</v>
      </c>
      <c r="F51">
        <v>4</v>
      </c>
      <c r="G51">
        <v>450</v>
      </c>
      <c r="H51">
        <v>1800</v>
      </c>
    </row>
    <row r="52" spans="1:8" ht="25.5">
      <c r="A52" t="s">
        <v>10</v>
      </c>
      <c r="B52" t="s">
        <v>23</v>
      </c>
      <c r="C52" t="s">
        <v>14</v>
      </c>
      <c r="D52" t="s">
        <v>32</v>
      </c>
      <c r="E52" s="1">
        <v>41977</v>
      </c>
      <c r="F52">
        <v>1</v>
      </c>
      <c r="G52">
        <v>460</v>
      </c>
      <c r="H52">
        <v>460</v>
      </c>
    </row>
    <row r="53" spans="1:8">
      <c r="A53" t="s">
        <v>10</v>
      </c>
      <c r="B53" t="s">
        <v>40</v>
      </c>
      <c r="C53" t="s">
        <v>14</v>
      </c>
      <c r="D53" t="s">
        <v>32</v>
      </c>
      <c r="E53" s="1">
        <v>41982</v>
      </c>
      <c r="F53">
        <v>2</v>
      </c>
      <c r="G53">
        <v>450</v>
      </c>
      <c r="H53">
        <v>900</v>
      </c>
    </row>
    <row r="54" spans="1:8">
      <c r="A54" t="s">
        <v>12</v>
      </c>
      <c r="B54" t="s">
        <v>38</v>
      </c>
      <c r="C54" t="s">
        <v>39</v>
      </c>
      <c r="D54" t="s">
        <v>33</v>
      </c>
      <c r="E54" s="1">
        <v>42004</v>
      </c>
      <c r="F54">
        <v>0</v>
      </c>
      <c r="G54">
        <v>450</v>
      </c>
      <c r="H54">
        <v>0</v>
      </c>
    </row>
    <row r="55" spans="1:8">
      <c r="A55" t="s">
        <v>12</v>
      </c>
      <c r="B55" t="s">
        <v>38</v>
      </c>
      <c r="C55" t="s">
        <v>39</v>
      </c>
      <c r="D55" t="s">
        <v>33</v>
      </c>
      <c r="E55" s="1">
        <v>41912</v>
      </c>
      <c r="F55">
        <v>2</v>
      </c>
      <c r="G55">
        <v>450</v>
      </c>
      <c r="H55">
        <v>900</v>
      </c>
    </row>
    <row r="56" spans="1:8">
      <c r="A56" t="s">
        <v>12</v>
      </c>
      <c r="B56" t="s">
        <v>38</v>
      </c>
      <c r="C56" t="s">
        <v>39</v>
      </c>
      <c r="D56" t="s">
        <v>33</v>
      </c>
      <c r="E56" s="1">
        <v>41973</v>
      </c>
      <c r="F56">
        <v>0</v>
      </c>
      <c r="G56">
        <v>450</v>
      </c>
      <c r="H56">
        <v>0</v>
      </c>
    </row>
    <row r="57" spans="1:8">
      <c r="A57" t="s">
        <v>11</v>
      </c>
      <c r="B57" t="s">
        <v>41</v>
      </c>
      <c r="C57" t="s">
        <v>42</v>
      </c>
      <c r="D57" t="s">
        <v>32</v>
      </c>
      <c r="E57" s="1">
        <v>41950</v>
      </c>
      <c r="F57">
        <v>1</v>
      </c>
      <c r="G57">
        <v>480</v>
      </c>
      <c r="H57">
        <v>480</v>
      </c>
    </row>
    <row r="58" spans="1:8">
      <c r="A58" t="s">
        <v>28</v>
      </c>
      <c r="B58" t="s">
        <v>29</v>
      </c>
      <c r="C58" t="s">
        <v>24</v>
      </c>
      <c r="D58" t="s">
        <v>32</v>
      </c>
      <c r="E58" s="1">
        <v>41729</v>
      </c>
      <c r="F58">
        <v>1</v>
      </c>
      <c r="G58">
        <v>600</v>
      </c>
      <c r="H58">
        <v>600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A7713-79DB-4EB3-A977-759725311498}">
  <sheetPr>
    <tabColor rgb="FF92D050"/>
  </sheetPr>
  <dimension ref="A1:V100"/>
  <sheetViews>
    <sheetView tabSelected="1" zoomScale="80" zoomScaleNormal="80" workbookViewId="0">
      <pane ySplit="1" topLeftCell="A2" activePane="bottomLeft" state="frozen"/>
      <selection pane="bottomLeft" activeCell="E70" sqref="E70"/>
    </sheetView>
  </sheetViews>
  <sheetFormatPr baseColWidth="10" defaultColWidth="20.140625" defaultRowHeight="12.75"/>
  <cols>
    <col min="1" max="1" width="20.140625" style="3"/>
    <col min="2" max="2" width="37.140625" style="3" customWidth="1"/>
    <col min="3" max="10" width="20.140625" style="3"/>
    <col min="11" max="11" width="20.140625" style="59"/>
    <col min="12" max="12" width="20.140625" style="2"/>
    <col min="13" max="16" width="20.140625" style="3"/>
    <col min="17" max="19" width="20.140625" style="7"/>
    <col min="20" max="16384" width="20.140625" style="3"/>
  </cols>
  <sheetData>
    <row r="1" spans="1:22" s="15" customFormat="1">
      <c r="A1" s="13" t="s">
        <v>111</v>
      </c>
      <c r="B1" s="13" t="s">
        <v>110</v>
      </c>
      <c r="C1" s="13" t="s">
        <v>112</v>
      </c>
      <c r="D1" s="13" t="s">
        <v>2</v>
      </c>
      <c r="E1" s="14" t="s">
        <v>113</v>
      </c>
      <c r="F1" s="13" t="s">
        <v>4</v>
      </c>
      <c r="G1" s="13" t="s">
        <v>5</v>
      </c>
      <c r="H1" s="13" t="s">
        <v>6</v>
      </c>
      <c r="I1" s="13" t="s">
        <v>16</v>
      </c>
      <c r="J1" s="13" t="s">
        <v>7</v>
      </c>
      <c r="K1" s="13" t="s">
        <v>8</v>
      </c>
      <c r="L1" s="13" t="s">
        <v>9</v>
      </c>
      <c r="M1" s="13" t="s">
        <v>114</v>
      </c>
      <c r="N1" s="13" t="s">
        <v>115</v>
      </c>
      <c r="O1" s="13" t="s">
        <v>51</v>
      </c>
      <c r="P1" s="13" t="s">
        <v>68</v>
      </c>
      <c r="Q1" s="13"/>
      <c r="R1" s="13"/>
      <c r="S1" s="13"/>
      <c r="T1" s="13"/>
      <c r="U1" s="13"/>
      <c r="V1" s="13"/>
    </row>
    <row r="2" spans="1:22">
      <c r="A2" s="40" t="s">
        <v>84</v>
      </c>
      <c r="B2" s="41" t="s">
        <v>86</v>
      </c>
      <c r="C2" s="40" t="s">
        <v>47</v>
      </c>
      <c r="D2" s="40" t="s">
        <v>32</v>
      </c>
      <c r="E2" s="42">
        <v>43108</v>
      </c>
      <c r="F2" s="40">
        <v>2</v>
      </c>
      <c r="G2" s="43">
        <v>375</v>
      </c>
      <c r="H2" s="43">
        <f>G2*F2</f>
        <v>750</v>
      </c>
      <c r="I2" s="43"/>
      <c r="J2" s="44">
        <f>H2*0.2</f>
        <v>150</v>
      </c>
      <c r="K2" s="43">
        <f>H2*1.2</f>
        <v>900</v>
      </c>
      <c r="L2" s="45">
        <v>18010299</v>
      </c>
      <c r="M2" s="5" t="s">
        <v>57</v>
      </c>
      <c r="N2" s="46"/>
      <c r="O2" s="47">
        <v>3</v>
      </c>
      <c r="P2" s="47">
        <f>O2*F2*7</f>
        <v>42</v>
      </c>
      <c r="Q2" s="39"/>
      <c r="R2" s="8" t="b">
        <f>IF(ISBLANK(#REF!),I2)</f>
        <v>0</v>
      </c>
      <c r="S2" s="8"/>
      <c r="T2" s="8"/>
    </row>
    <row r="3" spans="1:22">
      <c r="A3" s="40" t="s">
        <v>84</v>
      </c>
      <c r="B3" s="41" t="s">
        <v>86</v>
      </c>
      <c r="C3" s="41" t="s">
        <v>48</v>
      </c>
      <c r="D3" s="40" t="s">
        <v>32</v>
      </c>
      <c r="E3" s="42">
        <v>43110</v>
      </c>
      <c r="F3" s="40">
        <v>2</v>
      </c>
      <c r="G3" s="43">
        <v>375</v>
      </c>
      <c r="H3" s="43">
        <f>G3*F3</f>
        <v>750</v>
      </c>
      <c r="I3" s="43"/>
      <c r="J3" s="44">
        <f>H3*0.2</f>
        <v>150</v>
      </c>
      <c r="K3" s="43">
        <f>H3*1.2</f>
        <v>900</v>
      </c>
      <c r="L3" s="45">
        <v>18010300</v>
      </c>
      <c r="M3" s="5" t="s">
        <v>57</v>
      </c>
      <c r="N3" s="46"/>
      <c r="O3" s="47">
        <v>3</v>
      </c>
      <c r="P3" s="47">
        <f>O3*F3*7</f>
        <v>42</v>
      </c>
      <c r="Q3" s="39"/>
      <c r="R3" s="8" t="b">
        <f>IF(ISBLANK(#REF!),I3)</f>
        <v>0</v>
      </c>
      <c r="S3" s="8"/>
      <c r="T3" s="8"/>
    </row>
    <row r="4" spans="1:22">
      <c r="A4" s="31" t="s">
        <v>89</v>
      </c>
      <c r="B4" s="32" t="s">
        <v>89</v>
      </c>
      <c r="C4" s="33" t="s">
        <v>45</v>
      </c>
      <c r="D4" s="31" t="s">
        <v>32</v>
      </c>
      <c r="E4" s="34">
        <v>43112</v>
      </c>
      <c r="F4" s="31">
        <v>1</v>
      </c>
      <c r="G4" s="35">
        <v>700</v>
      </c>
      <c r="H4" s="35">
        <f>G4*F4</f>
        <v>700</v>
      </c>
      <c r="I4" s="35"/>
      <c r="J4" s="35">
        <f>H4*0.2</f>
        <v>140</v>
      </c>
      <c r="K4" s="35">
        <f>H4*1.2</f>
        <v>840</v>
      </c>
      <c r="L4" s="36">
        <v>18010298</v>
      </c>
      <c r="M4" s="4" t="s">
        <v>56</v>
      </c>
      <c r="N4" s="31">
        <v>270</v>
      </c>
      <c r="O4" s="38">
        <v>2</v>
      </c>
      <c r="P4" s="38">
        <f>O4*F4*7</f>
        <v>14</v>
      </c>
      <c r="Q4" s="39"/>
      <c r="R4" s="8" t="b">
        <f>IF(ISBLANK(#REF!),I4)</f>
        <v>0</v>
      </c>
      <c r="S4" s="8"/>
      <c r="T4" s="8"/>
    </row>
    <row r="5" spans="1:22">
      <c r="A5" s="40" t="s">
        <v>84</v>
      </c>
      <c r="B5" s="40" t="s">
        <v>87</v>
      </c>
      <c r="C5" s="41" t="s">
        <v>66</v>
      </c>
      <c r="D5" s="40" t="s">
        <v>32</v>
      </c>
      <c r="E5" s="51">
        <v>43150</v>
      </c>
      <c r="F5" s="40">
        <v>2</v>
      </c>
      <c r="G5" s="43">
        <v>580</v>
      </c>
      <c r="H5" s="43">
        <f>G5*F5</f>
        <v>1160</v>
      </c>
      <c r="I5" s="43"/>
      <c r="J5" s="44">
        <f>H5*0.2</f>
        <v>232</v>
      </c>
      <c r="K5" s="43">
        <f>H5*1.2</f>
        <v>1392</v>
      </c>
      <c r="L5" s="45">
        <v>18020301</v>
      </c>
      <c r="M5" s="5" t="s">
        <v>58</v>
      </c>
      <c r="N5" s="46">
        <v>450</v>
      </c>
      <c r="O5" s="47">
        <v>4</v>
      </c>
      <c r="P5" s="47">
        <f>O5*F5*7</f>
        <v>56</v>
      </c>
      <c r="Q5" s="52"/>
      <c r="R5" s="8" t="b">
        <f>IF(ISBLANK(#REF!),I5)</f>
        <v>0</v>
      </c>
      <c r="S5" s="8"/>
      <c r="T5" s="8"/>
    </row>
    <row r="6" spans="1:22">
      <c r="A6" s="31" t="s">
        <v>83</v>
      </c>
      <c r="B6" s="48" t="s">
        <v>100</v>
      </c>
      <c r="C6" s="49" t="s">
        <v>45</v>
      </c>
      <c r="D6" s="49" t="s">
        <v>49</v>
      </c>
      <c r="E6" s="37">
        <v>43168</v>
      </c>
      <c r="F6" s="31">
        <v>0.5</v>
      </c>
      <c r="G6" s="35">
        <v>700</v>
      </c>
      <c r="H6" s="35">
        <f>G6*F6</f>
        <v>350</v>
      </c>
      <c r="I6" s="35"/>
      <c r="J6" s="35">
        <f>H6*0.2</f>
        <v>70</v>
      </c>
      <c r="K6" s="35">
        <f>H6*1.2</f>
        <v>420</v>
      </c>
      <c r="L6" s="50">
        <v>18030302</v>
      </c>
      <c r="M6" s="6" t="s">
        <v>76</v>
      </c>
      <c r="N6" s="31"/>
      <c r="O6" s="38">
        <v>0</v>
      </c>
      <c r="P6" s="38">
        <v>0</v>
      </c>
      <c r="Q6" s="39"/>
      <c r="R6" s="8" t="b">
        <f>IF(ISBLANK(#REF!),I6)</f>
        <v>0</v>
      </c>
      <c r="S6" s="8"/>
      <c r="T6" s="8"/>
    </row>
    <row r="7" spans="1:22">
      <c r="A7" s="31" t="s">
        <v>83</v>
      </c>
      <c r="B7" s="48" t="s">
        <v>83</v>
      </c>
      <c r="C7" s="49" t="s">
        <v>45</v>
      </c>
      <c r="D7" s="49" t="s">
        <v>32</v>
      </c>
      <c r="E7" s="37">
        <v>43174</v>
      </c>
      <c r="F7" s="31">
        <v>2</v>
      </c>
      <c r="G7" s="35">
        <v>400</v>
      </c>
      <c r="H7" s="35">
        <f>G7*F7</f>
        <v>800</v>
      </c>
      <c r="I7" s="35"/>
      <c r="J7" s="35">
        <f>H7*0.2</f>
        <v>160</v>
      </c>
      <c r="K7" s="35">
        <f>H7*1.2</f>
        <v>960</v>
      </c>
      <c r="L7" s="50">
        <v>18030303</v>
      </c>
      <c r="M7" s="6" t="s">
        <v>57</v>
      </c>
      <c r="N7" s="31"/>
      <c r="O7" s="38">
        <v>3</v>
      </c>
      <c r="P7" s="38">
        <f>O7*F7*7</f>
        <v>42</v>
      </c>
      <c r="Q7" s="39"/>
      <c r="R7" s="8" t="b">
        <f>IF(ISBLANK(#REF!),I7)</f>
        <v>0</v>
      </c>
      <c r="S7" s="8"/>
      <c r="T7" s="8"/>
    </row>
    <row r="8" spans="1:22">
      <c r="A8" s="31" t="s">
        <v>83</v>
      </c>
      <c r="B8" s="48" t="s">
        <v>83</v>
      </c>
      <c r="C8" s="49" t="s">
        <v>46</v>
      </c>
      <c r="D8" s="49" t="s">
        <v>32</v>
      </c>
      <c r="E8" s="37">
        <v>43179</v>
      </c>
      <c r="F8" s="31">
        <v>3</v>
      </c>
      <c r="G8" s="35">
        <v>400</v>
      </c>
      <c r="H8" s="35">
        <f>G8*F8</f>
        <v>1200</v>
      </c>
      <c r="I8" s="35"/>
      <c r="J8" s="35">
        <f>H8*0.2</f>
        <v>240</v>
      </c>
      <c r="K8" s="35">
        <f>H8*1.2</f>
        <v>1440</v>
      </c>
      <c r="L8" s="50">
        <v>18030304</v>
      </c>
      <c r="M8" s="6" t="s">
        <v>57</v>
      </c>
      <c r="N8" s="31"/>
      <c r="O8" s="38">
        <v>2</v>
      </c>
      <c r="P8" s="38">
        <f>O8*F8*7</f>
        <v>42</v>
      </c>
      <c r="Q8" s="52"/>
      <c r="R8" s="8" t="b">
        <f>IF(ISBLANK(#REF!),I8)</f>
        <v>0</v>
      </c>
      <c r="S8" s="8"/>
      <c r="T8" s="8"/>
    </row>
    <row r="9" spans="1:22">
      <c r="A9" s="40" t="s">
        <v>84</v>
      </c>
      <c r="B9" s="40" t="s">
        <v>86</v>
      </c>
      <c r="C9" s="41" t="s">
        <v>47</v>
      </c>
      <c r="D9" s="40" t="s">
        <v>32</v>
      </c>
      <c r="E9" s="51">
        <v>43186</v>
      </c>
      <c r="F9" s="40">
        <v>2</v>
      </c>
      <c r="G9" s="43">
        <v>375</v>
      </c>
      <c r="H9" s="43">
        <f>G9*F9</f>
        <v>750</v>
      </c>
      <c r="I9" s="43"/>
      <c r="J9" s="44">
        <f>H9*0.2</f>
        <v>150</v>
      </c>
      <c r="K9" s="43">
        <f>H9*1.2</f>
        <v>900</v>
      </c>
      <c r="L9" s="45">
        <v>18030305</v>
      </c>
      <c r="M9" s="5" t="s">
        <v>57</v>
      </c>
      <c r="N9" s="46"/>
      <c r="O9" s="47">
        <v>10</v>
      </c>
      <c r="P9" s="47">
        <f>O9*F9*7</f>
        <v>140</v>
      </c>
      <c r="Q9" s="52"/>
      <c r="R9" s="8" t="b">
        <f>IF(ISBLANK(#REF!),I9)</f>
        <v>0</v>
      </c>
      <c r="S9" s="8"/>
      <c r="T9" s="8"/>
    </row>
    <row r="10" spans="1:22">
      <c r="A10" s="41" t="s">
        <v>93</v>
      </c>
      <c r="B10" s="41" t="s">
        <v>64</v>
      </c>
      <c r="C10" s="41" t="s">
        <v>66</v>
      </c>
      <c r="D10" s="41" t="s">
        <v>32</v>
      </c>
      <c r="E10" s="53">
        <v>43188</v>
      </c>
      <c r="F10" s="40">
        <v>2</v>
      </c>
      <c r="G10" s="43">
        <v>350</v>
      </c>
      <c r="H10" s="43">
        <f>G10*F10</f>
        <v>700</v>
      </c>
      <c r="I10" s="43"/>
      <c r="J10" s="44">
        <f>H10*0.2</f>
        <v>140</v>
      </c>
      <c r="K10" s="43">
        <f>H10*1.2</f>
        <v>840</v>
      </c>
      <c r="L10" s="45">
        <v>18030306</v>
      </c>
      <c r="M10" s="5" t="s">
        <v>56</v>
      </c>
      <c r="N10" s="46">
        <v>300</v>
      </c>
      <c r="O10" s="47">
        <v>1</v>
      </c>
      <c r="P10" s="47">
        <f>O10*F10*7</f>
        <v>14</v>
      </c>
      <c r="Q10" s="52"/>
      <c r="R10" s="8" t="b">
        <f>IF(ISBLANK(#REF!),I10)</f>
        <v>0</v>
      </c>
      <c r="S10" s="8"/>
      <c r="T10" s="8"/>
    </row>
    <row r="11" spans="1:22">
      <c r="A11" s="40" t="s">
        <v>84</v>
      </c>
      <c r="B11" s="40" t="s">
        <v>86</v>
      </c>
      <c r="C11" s="41" t="s">
        <v>54</v>
      </c>
      <c r="D11" s="40" t="s">
        <v>32</v>
      </c>
      <c r="E11" s="51">
        <v>43199</v>
      </c>
      <c r="F11" s="40">
        <v>2</v>
      </c>
      <c r="G11" s="43">
        <v>375</v>
      </c>
      <c r="H11" s="43">
        <f>G11*F11</f>
        <v>750</v>
      </c>
      <c r="I11" s="43"/>
      <c r="J11" s="44">
        <f>H11*0.2</f>
        <v>150</v>
      </c>
      <c r="K11" s="43">
        <f>H11*1.2</f>
        <v>900</v>
      </c>
      <c r="L11" s="45">
        <v>18040307</v>
      </c>
      <c r="M11" s="5" t="s">
        <v>57</v>
      </c>
      <c r="N11" s="46"/>
      <c r="O11" s="47">
        <v>3</v>
      </c>
      <c r="P11" s="47">
        <f>O11*F11*7</f>
        <v>42</v>
      </c>
      <c r="Q11" s="39"/>
      <c r="R11" s="8" t="b">
        <f>IF(ISBLANK(#REF!),I11)</f>
        <v>0</v>
      </c>
      <c r="S11" s="8"/>
      <c r="T11" s="8"/>
    </row>
    <row r="12" spans="1:22">
      <c r="A12" s="40" t="s">
        <v>84</v>
      </c>
      <c r="B12" s="41" t="s">
        <v>87</v>
      </c>
      <c r="C12" s="41" t="s">
        <v>60</v>
      </c>
      <c r="D12" s="40" t="s">
        <v>32</v>
      </c>
      <c r="E12" s="51">
        <v>43216</v>
      </c>
      <c r="F12" s="40">
        <v>1</v>
      </c>
      <c r="G12" s="43">
        <v>450</v>
      </c>
      <c r="H12" s="43">
        <f>G12*F12</f>
        <v>450</v>
      </c>
      <c r="I12" s="43">
        <v>70</v>
      </c>
      <c r="J12" s="44">
        <f>(H12+I12)*0.2</f>
        <v>104</v>
      </c>
      <c r="K12" s="43">
        <f>(H12+I12)*1.2</f>
        <v>624</v>
      </c>
      <c r="L12" s="45">
        <v>18040308</v>
      </c>
      <c r="M12" s="5" t="s">
        <v>61</v>
      </c>
      <c r="N12" s="46"/>
      <c r="O12" s="47">
        <v>15</v>
      </c>
      <c r="P12" s="47">
        <f>O12*F12*7</f>
        <v>105</v>
      </c>
      <c r="Q12" s="39"/>
      <c r="R12" s="8" t="b">
        <f>IF(ISBLANK(#REF!),I12)</f>
        <v>0</v>
      </c>
      <c r="S12" s="8"/>
      <c r="T12" s="8"/>
    </row>
    <row r="13" spans="1:22">
      <c r="A13" s="41" t="s">
        <v>84</v>
      </c>
      <c r="B13" s="41" t="s">
        <v>87</v>
      </c>
      <c r="C13" s="41" t="s">
        <v>67</v>
      </c>
      <c r="D13" s="41" t="s">
        <v>32</v>
      </c>
      <c r="E13" s="51">
        <v>43223</v>
      </c>
      <c r="F13" s="40">
        <v>2</v>
      </c>
      <c r="G13" s="43">
        <v>530</v>
      </c>
      <c r="H13" s="43">
        <f>G13*F13</f>
        <v>1060</v>
      </c>
      <c r="I13" s="43"/>
      <c r="J13" s="44">
        <f>H13*0.2</f>
        <v>212</v>
      </c>
      <c r="K13" s="43">
        <f>H13*1.2</f>
        <v>1272</v>
      </c>
      <c r="L13" s="45">
        <v>18050309</v>
      </c>
      <c r="M13" s="5" t="s">
        <v>65</v>
      </c>
      <c r="N13" s="46">
        <v>501</v>
      </c>
      <c r="O13" s="47">
        <v>1</v>
      </c>
      <c r="P13" s="47">
        <f>O13*F13*7</f>
        <v>14</v>
      </c>
      <c r="Q13" s="39"/>
      <c r="R13" s="8" t="b">
        <f>IF(ISBLANK(#REF!),I13)</f>
        <v>0</v>
      </c>
      <c r="S13" s="8"/>
      <c r="T13" s="8"/>
    </row>
    <row r="14" spans="1:22">
      <c r="A14" s="41" t="s">
        <v>84</v>
      </c>
      <c r="B14" s="41" t="s">
        <v>86</v>
      </c>
      <c r="C14" s="41" t="s">
        <v>47</v>
      </c>
      <c r="D14" s="41" t="s">
        <v>32</v>
      </c>
      <c r="E14" s="51">
        <v>43248</v>
      </c>
      <c r="F14" s="40">
        <v>2</v>
      </c>
      <c r="G14" s="43">
        <v>375</v>
      </c>
      <c r="H14" s="43">
        <f>G14*F14</f>
        <v>750</v>
      </c>
      <c r="I14" s="43"/>
      <c r="J14" s="44">
        <f>H14*0.2</f>
        <v>150</v>
      </c>
      <c r="K14" s="43">
        <f>H14*1.2</f>
        <v>900</v>
      </c>
      <c r="L14" s="45">
        <v>18050310</v>
      </c>
      <c r="M14" s="5" t="s">
        <v>57</v>
      </c>
      <c r="N14" s="46"/>
      <c r="O14" s="47">
        <v>4</v>
      </c>
      <c r="P14" s="47">
        <f>O14*F14*7</f>
        <v>56</v>
      </c>
      <c r="Q14" s="39"/>
      <c r="R14" s="8" t="b">
        <f>IF(ISBLANK(#REF!),I14)</f>
        <v>0</v>
      </c>
      <c r="S14" s="8"/>
      <c r="T14" s="8"/>
    </row>
    <row r="15" spans="1:22">
      <c r="A15" s="41" t="s">
        <v>84</v>
      </c>
      <c r="B15" s="41" t="s">
        <v>86</v>
      </c>
      <c r="C15" s="41" t="s">
        <v>48</v>
      </c>
      <c r="D15" s="41" t="s">
        <v>32</v>
      </c>
      <c r="E15" s="51">
        <v>43250</v>
      </c>
      <c r="F15" s="40">
        <v>2</v>
      </c>
      <c r="G15" s="43">
        <v>375</v>
      </c>
      <c r="H15" s="43">
        <f>G15*F15</f>
        <v>750</v>
      </c>
      <c r="I15" s="43"/>
      <c r="J15" s="44">
        <f>H15*0.2</f>
        <v>150</v>
      </c>
      <c r="K15" s="43">
        <f>H15*1.2</f>
        <v>900</v>
      </c>
      <c r="L15" s="45">
        <v>18050311</v>
      </c>
      <c r="M15" s="5" t="s">
        <v>57</v>
      </c>
      <c r="N15" s="46"/>
      <c r="O15" s="47">
        <v>4</v>
      </c>
      <c r="P15" s="47">
        <f>O15*F15*7</f>
        <v>56</v>
      </c>
      <c r="Q15" s="39"/>
      <c r="R15" s="8" t="b">
        <f>IF(ISBLANK(#REF!),I15)</f>
        <v>0</v>
      </c>
      <c r="S15" s="8"/>
      <c r="T15" s="8"/>
    </row>
    <row r="16" spans="1:22">
      <c r="A16" s="31" t="s">
        <v>83</v>
      </c>
      <c r="B16" s="48" t="s">
        <v>100</v>
      </c>
      <c r="C16" s="49" t="s">
        <v>45</v>
      </c>
      <c r="D16" s="31" t="s">
        <v>32</v>
      </c>
      <c r="E16" s="37">
        <v>43258</v>
      </c>
      <c r="F16" s="31">
        <v>0.5</v>
      </c>
      <c r="G16" s="35">
        <v>840</v>
      </c>
      <c r="H16" s="35">
        <f>G16*F16</f>
        <v>420</v>
      </c>
      <c r="I16" s="35"/>
      <c r="J16" s="35">
        <f>H16*0.2</f>
        <v>84</v>
      </c>
      <c r="K16" s="35">
        <f>H16*1.2</f>
        <v>504</v>
      </c>
      <c r="L16" s="50">
        <v>18060312</v>
      </c>
      <c r="M16" s="6" t="s">
        <v>57</v>
      </c>
      <c r="N16" s="31"/>
      <c r="O16" s="38">
        <v>9</v>
      </c>
      <c r="P16" s="38">
        <f>O16*3.5</f>
        <v>31.5</v>
      </c>
      <c r="Q16" s="39"/>
      <c r="R16" s="8" t="b">
        <f>IF(ISBLANK(#REF!),I16)</f>
        <v>0</v>
      </c>
      <c r="S16" s="8"/>
      <c r="T16" s="8"/>
    </row>
    <row r="17" spans="1:20">
      <c r="A17" s="31" t="s">
        <v>84</v>
      </c>
      <c r="B17" s="49" t="s">
        <v>97</v>
      </c>
      <c r="C17" s="49" t="s">
        <v>63</v>
      </c>
      <c r="D17" s="31" t="s">
        <v>32</v>
      </c>
      <c r="E17" s="37">
        <v>43262</v>
      </c>
      <c r="F17" s="31">
        <v>1</v>
      </c>
      <c r="G17" s="35">
        <v>375</v>
      </c>
      <c r="H17" s="35">
        <f>G17*F17</f>
        <v>375</v>
      </c>
      <c r="I17" s="35"/>
      <c r="J17" s="54">
        <f>H17*0.2</f>
        <v>75</v>
      </c>
      <c r="K17" s="35">
        <f>H17*1.2</f>
        <v>450</v>
      </c>
      <c r="L17" s="55">
        <v>18060313</v>
      </c>
      <c r="M17" s="9" t="s">
        <v>61</v>
      </c>
      <c r="N17" s="56"/>
      <c r="O17" s="57">
        <v>7</v>
      </c>
      <c r="P17" s="38">
        <f>O17*F17*7</f>
        <v>49</v>
      </c>
      <c r="Q17" s="52"/>
      <c r="R17" s="8" t="b">
        <f>IF(ISBLANK(#REF!),I17)</f>
        <v>0</v>
      </c>
      <c r="S17" s="8"/>
      <c r="T17" s="8"/>
    </row>
    <row r="18" spans="1:20">
      <c r="A18" s="31" t="s">
        <v>84</v>
      </c>
      <c r="B18" s="49" t="s">
        <v>97</v>
      </c>
      <c r="C18" s="49" t="s">
        <v>63</v>
      </c>
      <c r="D18" s="31" t="s">
        <v>32</v>
      </c>
      <c r="E18" s="37">
        <v>43263</v>
      </c>
      <c r="F18" s="31">
        <v>1</v>
      </c>
      <c r="G18" s="35">
        <v>375</v>
      </c>
      <c r="H18" s="35">
        <f>G18*F18</f>
        <v>375</v>
      </c>
      <c r="I18" s="35">
        <f>72.3+16+26.1+18.5</f>
        <v>132.9</v>
      </c>
      <c r="J18" s="54">
        <f>(H18+I18)*0.2</f>
        <v>101.58</v>
      </c>
      <c r="K18" s="35">
        <f>(H18+I18)*1.2</f>
        <v>609.4799999999999</v>
      </c>
      <c r="L18" s="55">
        <v>18060314</v>
      </c>
      <c r="M18" s="9" t="s">
        <v>70</v>
      </c>
      <c r="N18" s="56"/>
      <c r="O18" s="57">
        <v>1</v>
      </c>
      <c r="P18" s="38">
        <f>O18*F18*7</f>
        <v>7</v>
      </c>
      <c r="Q18" s="39"/>
      <c r="R18" s="8" t="b">
        <f>IF(ISBLANK(#REF!),I18)</f>
        <v>0</v>
      </c>
      <c r="S18" s="8"/>
      <c r="T18" s="8"/>
    </row>
    <row r="19" spans="1:20">
      <c r="A19" s="31" t="s">
        <v>83</v>
      </c>
      <c r="B19" s="49" t="s">
        <v>83</v>
      </c>
      <c r="C19" s="49" t="s">
        <v>46</v>
      </c>
      <c r="D19" s="31" t="s">
        <v>32</v>
      </c>
      <c r="E19" s="37">
        <v>43264</v>
      </c>
      <c r="F19" s="31">
        <v>3</v>
      </c>
      <c r="G19" s="35">
        <v>350</v>
      </c>
      <c r="H19" s="35">
        <f>G19*F19</f>
        <v>1050</v>
      </c>
      <c r="I19" s="35"/>
      <c r="J19" s="54">
        <f>H19*0.2</f>
        <v>210</v>
      </c>
      <c r="K19" s="35">
        <f>H19*1.2</f>
        <v>1260</v>
      </c>
      <c r="L19" s="55">
        <v>18060315</v>
      </c>
      <c r="M19" s="9" t="s">
        <v>57</v>
      </c>
      <c r="N19" s="56"/>
      <c r="O19" s="57">
        <v>2</v>
      </c>
      <c r="P19" s="38">
        <f>O19*F19*7</f>
        <v>42</v>
      </c>
      <c r="Q19" s="52"/>
      <c r="R19" s="8" t="b">
        <f>IF(ISBLANK(#REF!),I19)</f>
        <v>0</v>
      </c>
      <c r="S19" s="8"/>
      <c r="T19" s="8"/>
    </row>
    <row r="20" spans="1:20">
      <c r="A20" s="40" t="s">
        <v>84</v>
      </c>
      <c r="B20" s="41" t="s">
        <v>87</v>
      </c>
      <c r="C20" s="41" t="s">
        <v>60</v>
      </c>
      <c r="D20" s="40" t="s">
        <v>32</v>
      </c>
      <c r="E20" s="51">
        <v>43269</v>
      </c>
      <c r="F20" s="40">
        <v>1</v>
      </c>
      <c r="G20" s="43">
        <v>450</v>
      </c>
      <c r="H20" s="43">
        <f>G20*F20</f>
        <v>450</v>
      </c>
      <c r="I20" s="43"/>
      <c r="J20" s="44">
        <f>H20*0.2</f>
        <v>90</v>
      </c>
      <c r="K20" s="43">
        <f>H20*1.2</f>
        <v>540</v>
      </c>
      <c r="L20" s="45">
        <v>18060316</v>
      </c>
      <c r="M20" s="5" t="s">
        <v>61</v>
      </c>
      <c r="N20" s="46"/>
      <c r="O20" s="47">
        <v>11</v>
      </c>
      <c r="P20" s="47">
        <f>O20*F20*7</f>
        <v>77</v>
      </c>
      <c r="Q20" s="39"/>
      <c r="R20" s="8" t="b">
        <f>IF(ISBLANK(#REF!),I20)</f>
        <v>0</v>
      </c>
      <c r="S20" s="8"/>
      <c r="T20" s="8"/>
    </row>
    <row r="21" spans="1:20">
      <c r="A21" s="31" t="s">
        <v>83</v>
      </c>
      <c r="B21" s="49" t="s">
        <v>83</v>
      </c>
      <c r="C21" s="49" t="s">
        <v>45</v>
      </c>
      <c r="D21" s="31" t="s">
        <v>32</v>
      </c>
      <c r="E21" s="37">
        <v>43270</v>
      </c>
      <c r="F21" s="31">
        <v>2</v>
      </c>
      <c r="G21" s="35">
        <v>400</v>
      </c>
      <c r="H21" s="35">
        <f>G21*F21</f>
        <v>800</v>
      </c>
      <c r="I21" s="35"/>
      <c r="J21" s="54">
        <f>H21*0.2</f>
        <v>160</v>
      </c>
      <c r="K21" s="35">
        <f>H21*1.2</f>
        <v>960</v>
      </c>
      <c r="L21" s="55">
        <v>18060317</v>
      </c>
      <c r="M21" s="9" t="s">
        <v>57</v>
      </c>
      <c r="N21" s="56"/>
      <c r="O21" s="57">
        <v>10</v>
      </c>
      <c r="P21" s="57">
        <f>O21*F21*7</f>
        <v>140</v>
      </c>
      <c r="Q21" s="39"/>
      <c r="R21" s="8" t="b">
        <f>IF(ISBLANK(#REF!),I21)</f>
        <v>0</v>
      </c>
      <c r="S21" s="8"/>
      <c r="T21" s="8"/>
    </row>
    <row r="22" spans="1:20">
      <c r="A22" s="41" t="s">
        <v>93</v>
      </c>
      <c r="B22" s="41" t="s">
        <v>104</v>
      </c>
      <c r="C22" s="41" t="s">
        <v>66</v>
      </c>
      <c r="D22" s="41" t="s">
        <v>32</v>
      </c>
      <c r="E22" s="53">
        <v>43272</v>
      </c>
      <c r="F22" s="40">
        <v>2</v>
      </c>
      <c r="G22" s="43">
        <v>350</v>
      </c>
      <c r="H22" s="43">
        <f>G22*F22</f>
        <v>700</v>
      </c>
      <c r="I22" s="43"/>
      <c r="J22" s="44">
        <f>H22*0.2</f>
        <v>140</v>
      </c>
      <c r="K22" s="43">
        <f>H22*1.2</f>
        <v>840</v>
      </c>
      <c r="L22" s="45">
        <v>18060318</v>
      </c>
      <c r="M22" s="5" t="s">
        <v>56</v>
      </c>
      <c r="N22" s="46">
        <v>284</v>
      </c>
      <c r="O22" s="47">
        <v>2</v>
      </c>
      <c r="P22" s="47">
        <f>O22*F22*7</f>
        <v>28</v>
      </c>
      <c r="Q22" s="39"/>
      <c r="R22" s="8" t="b">
        <f>IF(ISBLANK(#REF!),I22)</f>
        <v>0</v>
      </c>
      <c r="S22" s="8"/>
      <c r="T22" s="8"/>
    </row>
    <row r="23" spans="1:20">
      <c r="A23" s="40" t="s">
        <v>84</v>
      </c>
      <c r="B23" s="41" t="s">
        <v>87</v>
      </c>
      <c r="C23" s="41" t="s">
        <v>66</v>
      </c>
      <c r="D23" s="40" t="s">
        <v>32</v>
      </c>
      <c r="E23" s="51">
        <v>43276</v>
      </c>
      <c r="F23" s="40">
        <v>2</v>
      </c>
      <c r="G23" s="43">
        <v>580</v>
      </c>
      <c r="H23" s="43">
        <f>G23*F23</f>
        <v>1160</v>
      </c>
      <c r="I23" s="43"/>
      <c r="J23" s="44">
        <f>H23*0.2</f>
        <v>232</v>
      </c>
      <c r="K23" s="43">
        <f>H23*1.2</f>
        <v>1392</v>
      </c>
      <c r="L23" s="45">
        <v>18060319</v>
      </c>
      <c r="M23" s="5" t="s">
        <v>58</v>
      </c>
      <c r="N23" s="46">
        <v>430</v>
      </c>
      <c r="O23" s="47">
        <v>5</v>
      </c>
      <c r="P23" s="47">
        <f>O23*F23*7</f>
        <v>70</v>
      </c>
      <c r="Q23" s="39"/>
      <c r="R23" s="8" t="b">
        <f>IF(ISBLANK(#REF!),I23)</f>
        <v>0</v>
      </c>
      <c r="S23" s="8"/>
      <c r="T23" s="8"/>
    </row>
    <row r="24" spans="1:20">
      <c r="A24" s="40" t="s">
        <v>84</v>
      </c>
      <c r="B24" s="40" t="s">
        <v>90</v>
      </c>
      <c r="C24" s="41" t="s">
        <v>62</v>
      </c>
      <c r="D24" s="40" t="s">
        <v>32</v>
      </c>
      <c r="E24" s="51">
        <v>43283</v>
      </c>
      <c r="F24" s="40">
        <v>5</v>
      </c>
      <c r="G24" s="43">
        <v>580</v>
      </c>
      <c r="H24" s="43">
        <f>G24*F24</f>
        <v>2900</v>
      </c>
      <c r="I24" s="43"/>
      <c r="J24" s="44">
        <f>H24*0.2</f>
        <v>580</v>
      </c>
      <c r="K24" s="43">
        <f>H24*1.2</f>
        <v>3480</v>
      </c>
      <c r="L24" s="45">
        <v>18070320</v>
      </c>
      <c r="M24" s="5" t="s">
        <v>59</v>
      </c>
      <c r="N24" s="46"/>
      <c r="O24" s="47">
        <v>10</v>
      </c>
      <c r="P24" s="47">
        <f>O24*F24*7</f>
        <v>350</v>
      </c>
      <c r="Q24" s="39"/>
      <c r="R24" s="8" t="b">
        <f>IF(ISBLANK(#REF!),I24)</f>
        <v>0</v>
      </c>
      <c r="S24" s="8"/>
      <c r="T24" s="8"/>
    </row>
    <row r="25" spans="1:20">
      <c r="A25" s="40" t="s">
        <v>84</v>
      </c>
      <c r="B25" s="40" t="s">
        <v>90</v>
      </c>
      <c r="C25" s="41" t="s">
        <v>62</v>
      </c>
      <c r="D25" s="40" t="s">
        <v>32</v>
      </c>
      <c r="E25" s="51">
        <v>43297</v>
      </c>
      <c r="F25" s="40">
        <v>5</v>
      </c>
      <c r="G25" s="43">
        <v>580</v>
      </c>
      <c r="H25" s="43">
        <f>G25*F25</f>
        <v>2900</v>
      </c>
      <c r="I25" s="43"/>
      <c r="J25" s="44">
        <f>H25*0.2</f>
        <v>580</v>
      </c>
      <c r="K25" s="43">
        <f>H25*1.2</f>
        <v>3480</v>
      </c>
      <c r="L25" s="45">
        <v>18070321</v>
      </c>
      <c r="M25" s="5" t="s">
        <v>59</v>
      </c>
      <c r="N25" s="46"/>
      <c r="O25" s="47">
        <v>10</v>
      </c>
      <c r="P25" s="47">
        <f>O25*F25*7</f>
        <v>350</v>
      </c>
      <c r="Q25" s="52"/>
      <c r="R25" s="8" t="b">
        <f>IF(ISBLANK(#REF!),I25)</f>
        <v>0</v>
      </c>
      <c r="S25" s="8"/>
      <c r="T25" s="8"/>
    </row>
    <row r="26" spans="1:20">
      <c r="A26" s="40" t="s">
        <v>84</v>
      </c>
      <c r="B26" s="40" t="s">
        <v>90</v>
      </c>
      <c r="C26" s="41" t="s">
        <v>62</v>
      </c>
      <c r="D26" s="40" t="s">
        <v>32</v>
      </c>
      <c r="E26" s="51">
        <v>43304</v>
      </c>
      <c r="F26" s="40">
        <v>4</v>
      </c>
      <c r="G26" s="43">
        <v>580</v>
      </c>
      <c r="H26" s="43">
        <f>G26*F26</f>
        <v>2320</v>
      </c>
      <c r="I26" s="43">
        <v>60.12</v>
      </c>
      <c r="J26" s="44">
        <f>(H26+I26)*0.2</f>
        <v>476.024</v>
      </c>
      <c r="K26" s="43">
        <f>(H26+I26)*1.2</f>
        <v>2856.1439999999998</v>
      </c>
      <c r="L26" s="45">
        <v>18070322</v>
      </c>
      <c r="M26" s="5" t="s">
        <v>59</v>
      </c>
      <c r="N26" s="46"/>
      <c r="O26" s="47">
        <v>10</v>
      </c>
      <c r="P26" s="47">
        <f>O26*F26*7</f>
        <v>280</v>
      </c>
      <c r="Q26" s="39"/>
      <c r="R26" s="8" t="b">
        <f>IF(ISBLANK(#REF!),I26)</f>
        <v>0</v>
      </c>
      <c r="S26" s="8"/>
      <c r="T26" s="8"/>
    </row>
    <row r="27" spans="1:20">
      <c r="A27" s="40" t="s">
        <v>84</v>
      </c>
      <c r="B27" s="40" t="s">
        <v>90</v>
      </c>
      <c r="C27" s="41" t="s">
        <v>62</v>
      </c>
      <c r="D27" s="40" t="s">
        <v>32</v>
      </c>
      <c r="E27" s="51">
        <v>43332</v>
      </c>
      <c r="F27" s="40">
        <v>5</v>
      </c>
      <c r="G27" s="43">
        <v>580</v>
      </c>
      <c r="H27" s="43">
        <f>G27*F27</f>
        <v>2900</v>
      </c>
      <c r="I27" s="43"/>
      <c r="J27" s="44">
        <f>H27*0.2</f>
        <v>580</v>
      </c>
      <c r="K27" s="43">
        <f>H27*1.2</f>
        <v>3480</v>
      </c>
      <c r="L27" s="45">
        <v>18070323</v>
      </c>
      <c r="M27" s="5" t="s">
        <v>59</v>
      </c>
      <c r="N27" s="46"/>
      <c r="O27" s="47">
        <v>10</v>
      </c>
      <c r="P27" s="47">
        <f>O27*F27*7</f>
        <v>350</v>
      </c>
      <c r="Q27" s="39"/>
      <c r="R27" s="8" t="b">
        <f>IF(ISBLANK(#REF!),I27)</f>
        <v>0</v>
      </c>
      <c r="S27" s="8"/>
      <c r="T27" s="8"/>
    </row>
    <row r="28" spans="1:20">
      <c r="A28" s="40" t="s">
        <v>84</v>
      </c>
      <c r="B28" s="40" t="s">
        <v>90</v>
      </c>
      <c r="C28" s="41" t="s">
        <v>62</v>
      </c>
      <c r="D28" s="40" t="s">
        <v>32</v>
      </c>
      <c r="E28" s="51">
        <v>43339</v>
      </c>
      <c r="F28" s="40">
        <v>2</v>
      </c>
      <c r="G28" s="43">
        <v>580</v>
      </c>
      <c r="H28" s="43">
        <f>G28*F28</f>
        <v>1160</v>
      </c>
      <c r="I28" s="43"/>
      <c r="J28" s="44">
        <f>H28*0.2</f>
        <v>232</v>
      </c>
      <c r="K28" s="43">
        <f>H28*1.2</f>
        <v>1392</v>
      </c>
      <c r="L28" s="45">
        <v>18070323</v>
      </c>
      <c r="M28" s="5" t="s">
        <v>59</v>
      </c>
      <c r="N28" s="46"/>
      <c r="O28" s="47">
        <v>10</v>
      </c>
      <c r="P28" s="47">
        <f>O28*F28*7</f>
        <v>140</v>
      </c>
      <c r="Q28" s="39"/>
      <c r="R28" s="8" t="b">
        <f>IF(ISBLANK(#REF!),I28)</f>
        <v>0</v>
      </c>
      <c r="S28" s="8"/>
      <c r="T28" s="8"/>
    </row>
    <row r="29" spans="1:20">
      <c r="A29" s="31" t="s">
        <v>83</v>
      </c>
      <c r="B29" s="48" t="s">
        <v>83</v>
      </c>
      <c r="C29" s="49" t="s">
        <v>45</v>
      </c>
      <c r="D29" s="31" t="s">
        <v>32</v>
      </c>
      <c r="E29" s="37">
        <v>43341</v>
      </c>
      <c r="F29" s="31">
        <v>2</v>
      </c>
      <c r="G29" s="35">
        <v>400</v>
      </c>
      <c r="H29" s="35">
        <f>G29*F29</f>
        <v>800</v>
      </c>
      <c r="I29" s="35"/>
      <c r="J29" s="35">
        <f>H29*0.2</f>
        <v>160</v>
      </c>
      <c r="K29" s="35">
        <f>H29*1.2</f>
        <v>960</v>
      </c>
      <c r="L29" s="50">
        <v>18080324</v>
      </c>
      <c r="M29" s="6" t="s">
        <v>57</v>
      </c>
      <c r="N29" s="31"/>
      <c r="O29" s="38">
        <v>3</v>
      </c>
      <c r="P29" s="38">
        <f>O29*F29*7</f>
        <v>42</v>
      </c>
      <c r="Q29" s="39"/>
      <c r="R29" s="8" t="b">
        <f>IF(ISBLANK(#REF!),I29)</f>
        <v>0</v>
      </c>
      <c r="S29" s="8"/>
      <c r="T29" s="8"/>
    </row>
    <row r="30" spans="1:20">
      <c r="A30" s="41" t="s">
        <v>71</v>
      </c>
      <c r="B30" s="41" t="s">
        <v>106</v>
      </c>
      <c r="C30" s="41" t="s">
        <v>72</v>
      </c>
      <c r="D30" s="40" t="s">
        <v>32</v>
      </c>
      <c r="E30" s="53">
        <v>43346</v>
      </c>
      <c r="F30" s="40">
        <v>3</v>
      </c>
      <c r="G30" s="43">
        <v>400</v>
      </c>
      <c r="H30" s="43">
        <f>G30*F30</f>
        <v>1200</v>
      </c>
      <c r="I30" s="43">
        <v>260</v>
      </c>
      <c r="J30" s="44">
        <f>(H30+I30)*0.2</f>
        <v>292</v>
      </c>
      <c r="K30" s="43">
        <f>(H30+I30)*1.2</f>
        <v>1752</v>
      </c>
      <c r="L30" s="45">
        <v>18090325</v>
      </c>
      <c r="M30" s="5" t="s">
        <v>73</v>
      </c>
      <c r="N30" s="46"/>
      <c r="O30" s="47">
        <v>2</v>
      </c>
      <c r="P30" s="47">
        <f>O30*F30*7</f>
        <v>42</v>
      </c>
      <c r="Q30" s="52"/>
      <c r="R30" s="8" t="b">
        <f>IF(ISBLANK(#REF!),I30)</f>
        <v>0</v>
      </c>
      <c r="S30" s="8"/>
      <c r="T30" s="8"/>
    </row>
    <row r="31" spans="1:20">
      <c r="A31" s="40" t="s">
        <v>85</v>
      </c>
      <c r="B31" s="41" t="s">
        <v>103</v>
      </c>
      <c r="C31" s="41" t="s">
        <v>52</v>
      </c>
      <c r="D31" s="41" t="s">
        <v>32</v>
      </c>
      <c r="E31" s="51">
        <v>43349</v>
      </c>
      <c r="F31" s="40">
        <v>2</v>
      </c>
      <c r="G31" s="43">
        <v>575</v>
      </c>
      <c r="H31" s="43">
        <f>G31*F31</f>
        <v>1150</v>
      </c>
      <c r="I31" s="43"/>
      <c r="J31" s="44">
        <f>H31*0.2</f>
        <v>230</v>
      </c>
      <c r="K31" s="43">
        <f>H31*1.2</f>
        <v>1380</v>
      </c>
      <c r="L31" s="45">
        <v>18090326</v>
      </c>
      <c r="M31" s="5" t="s">
        <v>57</v>
      </c>
      <c r="N31" s="46"/>
      <c r="O31" s="47">
        <v>1</v>
      </c>
      <c r="P31" s="47">
        <f>O31*F31*7</f>
        <v>14</v>
      </c>
      <c r="Q31" s="39"/>
      <c r="R31" s="8" t="b">
        <f>IF(ISBLANK(#REF!),I31)</f>
        <v>0</v>
      </c>
      <c r="S31" s="8"/>
      <c r="T31" s="8"/>
    </row>
    <row r="32" spans="1:20">
      <c r="A32" s="40" t="s">
        <v>84</v>
      </c>
      <c r="B32" s="40" t="s">
        <v>86</v>
      </c>
      <c r="C32" s="41" t="s">
        <v>47</v>
      </c>
      <c r="D32" s="41" t="s">
        <v>32</v>
      </c>
      <c r="E32" s="51">
        <v>43353</v>
      </c>
      <c r="F32" s="40">
        <v>2</v>
      </c>
      <c r="G32" s="43">
        <v>375</v>
      </c>
      <c r="H32" s="43">
        <f>G32*F32</f>
        <v>750</v>
      </c>
      <c r="I32" s="43"/>
      <c r="J32" s="44">
        <f>H32*0.2</f>
        <v>150</v>
      </c>
      <c r="K32" s="43">
        <f>H32*1.2</f>
        <v>900</v>
      </c>
      <c r="L32" s="45">
        <v>18090327</v>
      </c>
      <c r="M32" s="5" t="s">
        <v>57</v>
      </c>
      <c r="N32" s="46"/>
      <c r="O32" s="47">
        <v>6</v>
      </c>
      <c r="P32" s="47">
        <f>O32*F32*7</f>
        <v>84</v>
      </c>
      <c r="Q32" s="52"/>
      <c r="R32" s="8" t="b">
        <f>IF(ISBLANK(#REF!),I32)</f>
        <v>0</v>
      </c>
      <c r="S32" s="8"/>
      <c r="T32" s="8"/>
    </row>
    <row r="33" spans="1:20">
      <c r="A33" s="40" t="s">
        <v>84</v>
      </c>
      <c r="B33" s="40" t="s">
        <v>86</v>
      </c>
      <c r="C33" s="41" t="s">
        <v>48</v>
      </c>
      <c r="D33" s="41" t="s">
        <v>32</v>
      </c>
      <c r="E33" s="51">
        <v>43355</v>
      </c>
      <c r="F33" s="40">
        <v>2</v>
      </c>
      <c r="G33" s="43">
        <v>375</v>
      </c>
      <c r="H33" s="43">
        <f>G33*F33</f>
        <v>750</v>
      </c>
      <c r="I33" s="43"/>
      <c r="J33" s="44">
        <f>H33*0.2</f>
        <v>150</v>
      </c>
      <c r="K33" s="43">
        <f>H33*1.2</f>
        <v>900</v>
      </c>
      <c r="L33" s="45">
        <v>18090328</v>
      </c>
      <c r="M33" s="5" t="s">
        <v>57</v>
      </c>
      <c r="N33" s="46"/>
      <c r="O33" s="47">
        <v>6</v>
      </c>
      <c r="P33" s="47">
        <f>O33*F33*7</f>
        <v>84</v>
      </c>
      <c r="Q33" s="39"/>
      <c r="R33" s="8" t="b">
        <f>IF(ISBLANK(#REF!),I33)</f>
        <v>0</v>
      </c>
      <c r="S33" s="8"/>
      <c r="T33" s="8"/>
    </row>
    <row r="34" spans="1:20">
      <c r="A34" s="40" t="s">
        <v>85</v>
      </c>
      <c r="B34" s="41" t="s">
        <v>108</v>
      </c>
      <c r="C34" s="41" t="s">
        <v>52</v>
      </c>
      <c r="D34" s="41" t="s">
        <v>32</v>
      </c>
      <c r="E34" s="51">
        <v>43357</v>
      </c>
      <c r="F34" s="40">
        <v>1</v>
      </c>
      <c r="G34" s="43">
        <v>575</v>
      </c>
      <c r="H34" s="43">
        <f>G34*F34</f>
        <v>575</v>
      </c>
      <c r="I34" s="43"/>
      <c r="J34" s="44">
        <f>H34*0.2</f>
        <v>115</v>
      </c>
      <c r="K34" s="43">
        <f>H34*1.2</f>
        <v>690</v>
      </c>
      <c r="L34" s="45">
        <v>18090329</v>
      </c>
      <c r="M34" s="5" t="s">
        <v>57</v>
      </c>
      <c r="N34" s="46"/>
      <c r="O34" s="47">
        <v>8</v>
      </c>
      <c r="P34" s="47">
        <f>O34*F34*7</f>
        <v>56</v>
      </c>
      <c r="Q34" s="39"/>
      <c r="R34" s="8" t="b">
        <f>IF(ISBLANK(#REF!),I34)</f>
        <v>0</v>
      </c>
      <c r="S34" s="8"/>
      <c r="T34" s="8"/>
    </row>
    <row r="35" spans="1:20">
      <c r="A35" s="40" t="s">
        <v>84</v>
      </c>
      <c r="B35" s="41" t="s">
        <v>91</v>
      </c>
      <c r="C35" s="41" t="s">
        <v>52</v>
      </c>
      <c r="D35" s="41" t="s">
        <v>49</v>
      </c>
      <c r="E35" s="51">
        <v>43360</v>
      </c>
      <c r="F35" s="40">
        <v>2</v>
      </c>
      <c r="G35" s="43">
        <v>450</v>
      </c>
      <c r="H35" s="43">
        <f>G35*F35</f>
        <v>900</v>
      </c>
      <c r="I35" s="43"/>
      <c r="J35" s="44">
        <f>H35*0.2</f>
        <v>180</v>
      </c>
      <c r="K35" s="43">
        <f>H35*1.2</f>
        <v>1080</v>
      </c>
      <c r="L35" s="45">
        <v>18090330</v>
      </c>
      <c r="M35" s="5" t="s">
        <v>76</v>
      </c>
      <c r="N35" s="46"/>
      <c r="O35" s="47">
        <v>0</v>
      </c>
      <c r="P35" s="47">
        <f>O35*F35*7</f>
        <v>0</v>
      </c>
      <c r="Q35" s="52"/>
      <c r="R35" s="8" t="b">
        <f>IF(ISBLANK(#REF!),I35)</f>
        <v>0</v>
      </c>
      <c r="S35" s="8"/>
      <c r="T35" s="8"/>
    </row>
    <row r="36" spans="1:20">
      <c r="A36" s="40" t="s">
        <v>93</v>
      </c>
      <c r="B36" s="40" t="s">
        <v>94</v>
      </c>
      <c r="C36" s="41" t="s">
        <v>66</v>
      </c>
      <c r="D36" s="40" t="s">
        <v>32</v>
      </c>
      <c r="E36" s="51">
        <v>43363</v>
      </c>
      <c r="F36" s="40">
        <v>1</v>
      </c>
      <c r="G36" s="43">
        <v>350</v>
      </c>
      <c r="H36" s="43">
        <f>G36*F36</f>
        <v>350</v>
      </c>
      <c r="I36" s="43"/>
      <c r="J36" s="44">
        <f>H36*0.2</f>
        <v>70</v>
      </c>
      <c r="K36" s="43">
        <f>H36*1.2</f>
        <v>420</v>
      </c>
      <c r="L36" s="45">
        <v>18090331</v>
      </c>
      <c r="M36" s="5" t="s">
        <v>56</v>
      </c>
      <c r="N36" s="46">
        <v>300</v>
      </c>
      <c r="O36" s="47">
        <v>1</v>
      </c>
      <c r="P36" s="47">
        <f>O36*F36*7</f>
        <v>7</v>
      </c>
      <c r="Q36" s="39"/>
      <c r="R36" s="8" t="b">
        <f>IF(ISBLANK(#REF!),I36)</f>
        <v>0</v>
      </c>
      <c r="S36" s="8"/>
      <c r="T36" s="8"/>
    </row>
    <row r="37" spans="1:20">
      <c r="A37" s="40" t="s">
        <v>85</v>
      </c>
      <c r="B37" s="41" t="s">
        <v>108</v>
      </c>
      <c r="C37" s="41" t="s">
        <v>52</v>
      </c>
      <c r="D37" s="41" t="s">
        <v>32</v>
      </c>
      <c r="E37" s="51">
        <v>43364</v>
      </c>
      <c r="F37" s="40">
        <v>1</v>
      </c>
      <c r="G37" s="43">
        <v>575</v>
      </c>
      <c r="H37" s="43">
        <f>G37*F37</f>
        <v>575</v>
      </c>
      <c r="I37" s="43"/>
      <c r="J37" s="44">
        <f>H37*0.2</f>
        <v>115</v>
      </c>
      <c r="K37" s="43">
        <f>H37*1.2</f>
        <v>690</v>
      </c>
      <c r="L37" s="45">
        <v>18090332</v>
      </c>
      <c r="M37" s="5" t="s">
        <v>57</v>
      </c>
      <c r="N37" s="46"/>
      <c r="O37" s="47">
        <v>8</v>
      </c>
      <c r="P37" s="47">
        <f>O37*F37*7</f>
        <v>56</v>
      </c>
      <c r="Q37" s="39"/>
      <c r="R37" s="8" t="b">
        <f>IF(ISBLANK(#REF!),I37)</f>
        <v>0</v>
      </c>
      <c r="S37" s="8"/>
      <c r="T37" s="8"/>
    </row>
    <row r="38" spans="1:20">
      <c r="A38" s="40" t="s">
        <v>84</v>
      </c>
      <c r="B38" s="41" t="s">
        <v>91</v>
      </c>
      <c r="C38" s="41" t="s">
        <v>52</v>
      </c>
      <c r="D38" s="40" t="s">
        <v>32</v>
      </c>
      <c r="E38" s="51">
        <v>43367</v>
      </c>
      <c r="F38" s="40">
        <v>2</v>
      </c>
      <c r="G38" s="43">
        <v>450</v>
      </c>
      <c r="H38" s="43">
        <f>G38*F38</f>
        <v>900</v>
      </c>
      <c r="I38" s="43"/>
      <c r="J38" s="44">
        <f>H38*0.2</f>
        <v>180</v>
      </c>
      <c r="K38" s="43">
        <f>H38*1.2</f>
        <v>1080</v>
      </c>
      <c r="L38" s="45">
        <v>18090333</v>
      </c>
      <c r="M38" s="5" t="s">
        <v>57</v>
      </c>
      <c r="N38" s="46"/>
      <c r="O38" s="47">
        <v>5</v>
      </c>
      <c r="P38" s="47">
        <f>O38*F38*7</f>
        <v>70</v>
      </c>
      <c r="Q38" s="39"/>
      <c r="R38" s="8" t="b">
        <f>IF(ISBLANK(#REF!),I38)</f>
        <v>0</v>
      </c>
      <c r="S38" s="8"/>
      <c r="T38" s="8"/>
    </row>
    <row r="39" spans="1:20">
      <c r="A39" s="40" t="s">
        <v>84</v>
      </c>
      <c r="B39" s="40" t="s">
        <v>87</v>
      </c>
      <c r="C39" s="41" t="s">
        <v>66</v>
      </c>
      <c r="D39" s="41" t="s">
        <v>32</v>
      </c>
      <c r="E39" s="51">
        <v>43369</v>
      </c>
      <c r="F39" s="40">
        <v>0</v>
      </c>
      <c r="G39" s="43">
        <v>530</v>
      </c>
      <c r="H39" s="43">
        <f>G39*F39</f>
        <v>0</v>
      </c>
      <c r="I39" s="43"/>
      <c r="J39" s="44">
        <f>H39*0.2</f>
        <v>0</v>
      </c>
      <c r="K39" s="43">
        <f>H39*1.2</f>
        <v>0</v>
      </c>
      <c r="L39" s="58" t="s">
        <v>69</v>
      </c>
      <c r="M39" s="5" t="s">
        <v>65</v>
      </c>
      <c r="N39" s="46">
        <v>501</v>
      </c>
      <c r="O39" s="47">
        <v>1</v>
      </c>
      <c r="P39" s="47">
        <f>O39*1*7</f>
        <v>7</v>
      </c>
      <c r="Q39" s="39"/>
      <c r="R39" s="8" t="b">
        <f>IF(ISBLANK(#REF!),I39)</f>
        <v>0</v>
      </c>
      <c r="S39" s="8"/>
      <c r="T39" s="8"/>
    </row>
    <row r="40" spans="1:20">
      <c r="A40" s="31" t="s">
        <v>83</v>
      </c>
      <c r="B40" s="48" t="s">
        <v>83</v>
      </c>
      <c r="C40" s="49" t="s">
        <v>45</v>
      </c>
      <c r="D40" s="31" t="s">
        <v>32</v>
      </c>
      <c r="E40" s="37">
        <v>43370</v>
      </c>
      <c r="F40" s="31">
        <v>2</v>
      </c>
      <c r="G40" s="35">
        <v>400</v>
      </c>
      <c r="H40" s="35">
        <f>G40*F40</f>
        <v>800</v>
      </c>
      <c r="I40" s="35"/>
      <c r="J40" s="35">
        <f>H40*0.2</f>
        <v>160</v>
      </c>
      <c r="K40" s="35">
        <f>H40*1.2</f>
        <v>960</v>
      </c>
      <c r="L40" s="50">
        <v>18090334</v>
      </c>
      <c r="M40" s="6" t="s">
        <v>57</v>
      </c>
      <c r="N40" s="31"/>
      <c r="O40" s="38">
        <v>8</v>
      </c>
      <c r="P40" s="38">
        <f>O40*F40*7</f>
        <v>112</v>
      </c>
      <c r="Q40" s="52"/>
      <c r="R40" s="8" t="b">
        <f>IF(ISBLANK(#REF!),I40)</f>
        <v>0</v>
      </c>
      <c r="S40" s="8"/>
      <c r="T40" s="8"/>
    </row>
    <row r="41" spans="1:20">
      <c r="A41" s="40" t="s">
        <v>84</v>
      </c>
      <c r="B41" s="41" t="s">
        <v>55</v>
      </c>
      <c r="C41" s="41" t="s">
        <v>74</v>
      </c>
      <c r="D41" s="41" t="s">
        <v>32</v>
      </c>
      <c r="E41" s="51">
        <v>43374</v>
      </c>
      <c r="F41" s="40">
        <v>3</v>
      </c>
      <c r="G41" s="43">
        <v>590</v>
      </c>
      <c r="H41" s="43">
        <f>G41*F41</f>
        <v>1770</v>
      </c>
      <c r="I41" s="43">
        <v>50</v>
      </c>
      <c r="J41" s="44">
        <f>(H41+I41)*0.2</f>
        <v>364</v>
      </c>
      <c r="K41" s="43">
        <f>(H41+I41)*1.2</f>
        <v>2184</v>
      </c>
      <c r="L41" s="45">
        <v>18100335</v>
      </c>
      <c r="M41" s="5" t="s">
        <v>61</v>
      </c>
      <c r="N41" s="46"/>
      <c r="O41" s="47">
        <v>2</v>
      </c>
      <c r="P41" s="47">
        <f>O41*F41*7</f>
        <v>42</v>
      </c>
      <c r="Q41" s="52"/>
      <c r="R41" s="8" t="b">
        <f>IF(ISBLANK(#REF!),I41)</f>
        <v>0</v>
      </c>
      <c r="S41" s="8"/>
      <c r="T41" s="8"/>
    </row>
    <row r="42" spans="1:20">
      <c r="A42" s="40" t="s">
        <v>85</v>
      </c>
      <c r="B42" s="41" t="s">
        <v>108</v>
      </c>
      <c r="C42" s="41" t="s">
        <v>52</v>
      </c>
      <c r="D42" s="41" t="s">
        <v>32</v>
      </c>
      <c r="E42" s="51">
        <v>43381</v>
      </c>
      <c r="F42" s="40">
        <v>1</v>
      </c>
      <c r="G42" s="43">
        <v>575</v>
      </c>
      <c r="H42" s="43">
        <f>G42*F42</f>
        <v>575</v>
      </c>
      <c r="I42" s="43"/>
      <c r="J42" s="44">
        <f>H42*0.2</f>
        <v>115</v>
      </c>
      <c r="K42" s="43">
        <f>H42*1.2</f>
        <v>690</v>
      </c>
      <c r="L42" s="45">
        <v>18100336</v>
      </c>
      <c r="M42" s="5" t="s">
        <v>57</v>
      </c>
      <c r="N42" s="46"/>
      <c r="O42" s="47">
        <v>8</v>
      </c>
      <c r="P42" s="47">
        <f>O42*F42*7</f>
        <v>56</v>
      </c>
      <c r="Q42" s="52"/>
      <c r="R42" s="8" t="b">
        <f>IF(ISBLANK(#REF!),I42)</f>
        <v>0</v>
      </c>
      <c r="S42" s="8"/>
      <c r="T42" s="8"/>
    </row>
    <row r="43" spans="1:20">
      <c r="A43" s="40" t="s">
        <v>85</v>
      </c>
      <c r="B43" s="41" t="s">
        <v>108</v>
      </c>
      <c r="C43" s="41" t="s">
        <v>52</v>
      </c>
      <c r="D43" s="41" t="s">
        <v>32</v>
      </c>
      <c r="E43" s="51">
        <v>43383</v>
      </c>
      <c r="F43" s="40">
        <v>1</v>
      </c>
      <c r="G43" s="43">
        <v>575</v>
      </c>
      <c r="H43" s="43">
        <f>G43*F43</f>
        <v>575</v>
      </c>
      <c r="I43" s="43"/>
      <c r="J43" s="44">
        <f>H43*0.2</f>
        <v>115</v>
      </c>
      <c r="K43" s="43">
        <f>H43*1.2</f>
        <v>690</v>
      </c>
      <c r="L43" s="45">
        <v>18100337</v>
      </c>
      <c r="M43" s="5" t="s">
        <v>57</v>
      </c>
      <c r="N43" s="46"/>
      <c r="O43" s="47">
        <v>8</v>
      </c>
      <c r="P43" s="47">
        <f>O43*F43*7</f>
        <v>56</v>
      </c>
      <c r="Q43" s="52"/>
      <c r="R43" s="8" t="b">
        <f>IF(ISBLANK(#REF!),I43)</f>
        <v>0</v>
      </c>
      <c r="S43" s="8"/>
      <c r="T43" s="8"/>
    </row>
    <row r="44" spans="1:20">
      <c r="A44" s="40" t="s">
        <v>84</v>
      </c>
      <c r="B44" s="41" t="s">
        <v>91</v>
      </c>
      <c r="C44" s="41" t="s">
        <v>52</v>
      </c>
      <c r="D44" s="40" t="s">
        <v>32</v>
      </c>
      <c r="E44" s="51">
        <v>43384</v>
      </c>
      <c r="F44" s="40">
        <v>2</v>
      </c>
      <c r="G44" s="43">
        <v>450</v>
      </c>
      <c r="H44" s="43">
        <f>G44*F44</f>
        <v>900</v>
      </c>
      <c r="I44" s="43"/>
      <c r="J44" s="44">
        <f>H44*0.2</f>
        <v>180</v>
      </c>
      <c r="K44" s="43">
        <f>H44*1.2</f>
        <v>1080</v>
      </c>
      <c r="L44" s="45">
        <v>18100338</v>
      </c>
      <c r="M44" s="5" t="s">
        <v>57</v>
      </c>
      <c r="N44" s="46"/>
      <c r="O44" s="47">
        <v>11</v>
      </c>
      <c r="P44" s="47">
        <f>O44*F44*7</f>
        <v>154</v>
      </c>
      <c r="Q44" s="39"/>
      <c r="R44" s="8" t="b">
        <f>IF(ISBLANK(#REF!),I44)</f>
        <v>0</v>
      </c>
      <c r="S44" s="8"/>
      <c r="T44" s="8"/>
    </row>
    <row r="45" spans="1:20">
      <c r="A45" s="31" t="s">
        <v>83</v>
      </c>
      <c r="B45" s="48" t="s">
        <v>100</v>
      </c>
      <c r="C45" s="49" t="s">
        <v>45</v>
      </c>
      <c r="D45" s="31" t="s">
        <v>32</v>
      </c>
      <c r="E45" s="37">
        <v>43388</v>
      </c>
      <c r="F45" s="31">
        <v>0.5</v>
      </c>
      <c r="G45" s="35">
        <v>840</v>
      </c>
      <c r="H45" s="35">
        <f>G45*F45</f>
        <v>420</v>
      </c>
      <c r="I45" s="35"/>
      <c r="J45" s="35">
        <f>H45*0.2</f>
        <v>84</v>
      </c>
      <c r="K45" s="35">
        <f>H45*1.2</f>
        <v>504</v>
      </c>
      <c r="L45" s="50">
        <v>18100339</v>
      </c>
      <c r="M45" s="6" t="s">
        <v>57</v>
      </c>
      <c r="N45" s="31"/>
      <c r="O45" s="38">
        <v>11</v>
      </c>
      <c r="P45" s="38">
        <f>O45*F45*7</f>
        <v>38.5</v>
      </c>
      <c r="Q45" s="39"/>
      <c r="R45" s="8" t="b">
        <f>IF(ISBLANK(#REF!),I45)</f>
        <v>0</v>
      </c>
      <c r="S45" s="8"/>
      <c r="T45" s="8"/>
    </row>
    <row r="46" spans="1:20">
      <c r="A46" s="31" t="s">
        <v>83</v>
      </c>
      <c r="B46" s="48" t="s">
        <v>100</v>
      </c>
      <c r="C46" s="49" t="s">
        <v>45</v>
      </c>
      <c r="D46" s="31" t="s">
        <v>32</v>
      </c>
      <c r="E46" s="37">
        <v>43389</v>
      </c>
      <c r="F46" s="31">
        <v>0.5</v>
      </c>
      <c r="G46" s="35">
        <v>840</v>
      </c>
      <c r="H46" s="35">
        <f>G46*F46</f>
        <v>420</v>
      </c>
      <c r="I46" s="35"/>
      <c r="J46" s="35">
        <f>H46*0.2</f>
        <v>84</v>
      </c>
      <c r="K46" s="35">
        <f>H46*1.2</f>
        <v>504</v>
      </c>
      <c r="L46" s="50">
        <v>18100340</v>
      </c>
      <c r="M46" s="6" t="s">
        <v>57</v>
      </c>
      <c r="N46" s="31"/>
      <c r="O46" s="38">
        <v>11</v>
      </c>
      <c r="P46" s="38">
        <f>O46*F46*7</f>
        <v>38.5</v>
      </c>
      <c r="Q46" s="39"/>
      <c r="R46" s="8" t="b">
        <f>IF(ISBLANK(#REF!),I46)</f>
        <v>0</v>
      </c>
      <c r="S46" s="8"/>
      <c r="T46" s="8"/>
    </row>
    <row r="47" spans="1:20">
      <c r="A47" s="40" t="s">
        <v>84</v>
      </c>
      <c r="B47" s="41" t="s">
        <v>87</v>
      </c>
      <c r="C47" s="41" t="s">
        <v>52</v>
      </c>
      <c r="D47" s="40" t="s">
        <v>32</v>
      </c>
      <c r="E47" s="51">
        <v>43391</v>
      </c>
      <c r="F47" s="40">
        <v>2</v>
      </c>
      <c r="G47" s="43">
        <v>450</v>
      </c>
      <c r="H47" s="43">
        <f>G47*F47</f>
        <v>900</v>
      </c>
      <c r="I47" s="43"/>
      <c r="J47" s="44">
        <f>H47*0.2</f>
        <v>180</v>
      </c>
      <c r="K47" s="43">
        <f>H47*1.2</f>
        <v>1080</v>
      </c>
      <c r="L47" s="45">
        <v>18100341</v>
      </c>
      <c r="M47" s="5" t="s">
        <v>57</v>
      </c>
      <c r="N47" s="46"/>
      <c r="O47" s="47">
        <v>11</v>
      </c>
      <c r="P47" s="47">
        <f>O47*F47*7</f>
        <v>154</v>
      </c>
      <c r="Q47" s="52"/>
      <c r="R47" s="8" t="b">
        <f>IF(ISBLANK(#REF!),I47)</f>
        <v>0</v>
      </c>
      <c r="S47" s="8"/>
      <c r="T47" s="8"/>
    </row>
    <row r="48" spans="1:20">
      <c r="A48" s="40" t="s">
        <v>84</v>
      </c>
      <c r="B48" s="40" t="s">
        <v>90</v>
      </c>
      <c r="C48" s="41" t="s">
        <v>74</v>
      </c>
      <c r="D48" s="41" t="s">
        <v>32</v>
      </c>
      <c r="E48" s="51">
        <v>43395</v>
      </c>
      <c r="F48" s="40">
        <v>3</v>
      </c>
      <c r="G48" s="43">
        <v>590</v>
      </c>
      <c r="H48" s="43">
        <f>G48*F48</f>
        <v>1770</v>
      </c>
      <c r="I48" s="43">
        <f>7*25</f>
        <v>175</v>
      </c>
      <c r="J48" s="44">
        <f>(H48+I48)*0.2</f>
        <v>389</v>
      </c>
      <c r="K48" s="43">
        <f>(H48+I48)*1.2</f>
        <v>2334</v>
      </c>
      <c r="L48" s="45">
        <v>18100342</v>
      </c>
      <c r="M48" s="5" t="s">
        <v>61</v>
      </c>
      <c r="N48" s="46"/>
      <c r="O48" s="47">
        <v>7</v>
      </c>
      <c r="P48" s="47">
        <f>O48*F48*7</f>
        <v>147</v>
      </c>
      <c r="Q48" s="39"/>
      <c r="R48" s="8" t="b">
        <f>IF(ISBLANK(#REF!),I48)</f>
        <v>0</v>
      </c>
      <c r="S48" s="8"/>
      <c r="T48" s="8"/>
    </row>
    <row r="49" spans="1:20">
      <c r="A49" s="40" t="s">
        <v>84</v>
      </c>
      <c r="B49" s="40" t="s">
        <v>90</v>
      </c>
      <c r="C49" s="41" t="s">
        <v>74</v>
      </c>
      <c r="D49" s="41" t="s">
        <v>32</v>
      </c>
      <c r="E49" s="51">
        <v>43398</v>
      </c>
      <c r="F49" s="40">
        <v>2</v>
      </c>
      <c r="G49" s="43">
        <v>590</v>
      </c>
      <c r="H49" s="43">
        <f>G49*F49</f>
        <v>1180</v>
      </c>
      <c r="I49" s="43">
        <f>6*25</f>
        <v>150</v>
      </c>
      <c r="J49" s="44">
        <f>(H49+I49)*0.2</f>
        <v>266</v>
      </c>
      <c r="K49" s="43">
        <f>(H49+I49)*1.2</f>
        <v>1596</v>
      </c>
      <c r="L49" s="45">
        <v>18100343</v>
      </c>
      <c r="M49" s="5" t="s">
        <v>61</v>
      </c>
      <c r="N49" s="46"/>
      <c r="O49" s="47">
        <v>6</v>
      </c>
      <c r="P49" s="47">
        <f>O49*F49*7</f>
        <v>84</v>
      </c>
      <c r="Q49" s="39"/>
      <c r="R49" s="8" t="b">
        <f>IF(ISBLANK(#REF!),I49)</f>
        <v>0</v>
      </c>
      <c r="S49" s="8"/>
      <c r="T49" s="8"/>
    </row>
    <row r="50" spans="1:20">
      <c r="A50" s="40" t="s">
        <v>84</v>
      </c>
      <c r="B50" s="41" t="s">
        <v>87</v>
      </c>
      <c r="C50" s="41" t="s">
        <v>74</v>
      </c>
      <c r="D50" s="41" t="s">
        <v>32</v>
      </c>
      <c r="E50" s="51">
        <v>43409</v>
      </c>
      <c r="F50" s="40">
        <v>2</v>
      </c>
      <c r="G50" s="43">
        <v>375</v>
      </c>
      <c r="H50" s="43">
        <f>G50*F50</f>
        <v>750</v>
      </c>
      <c r="I50" s="43">
        <f>O50*25</f>
        <v>125</v>
      </c>
      <c r="J50" s="44">
        <f>(H50+I50)*0.2</f>
        <v>175</v>
      </c>
      <c r="K50" s="43">
        <f>(H50+I50)*1.2</f>
        <v>1050</v>
      </c>
      <c r="L50" s="45">
        <v>18100344</v>
      </c>
      <c r="M50" s="10" t="s">
        <v>57</v>
      </c>
      <c r="N50" s="46"/>
      <c r="O50" s="47">
        <v>5</v>
      </c>
      <c r="P50" s="47">
        <f>O50*F50*7</f>
        <v>70</v>
      </c>
      <c r="Q50" s="39"/>
      <c r="R50" s="8" t="b">
        <f>IF(ISBLANK(#REF!),I50)</f>
        <v>0</v>
      </c>
      <c r="S50" s="8"/>
      <c r="T50" s="8"/>
    </row>
    <row r="51" spans="1:20">
      <c r="A51" s="40" t="s">
        <v>84</v>
      </c>
      <c r="B51" s="40" t="s">
        <v>87</v>
      </c>
      <c r="C51" s="41" t="s">
        <v>66</v>
      </c>
      <c r="D51" s="40" t="s">
        <v>32</v>
      </c>
      <c r="E51" s="51">
        <v>43423</v>
      </c>
      <c r="F51" s="40">
        <v>2</v>
      </c>
      <c r="G51" s="43">
        <v>530</v>
      </c>
      <c r="H51" s="43">
        <f>G51*F51</f>
        <v>1060</v>
      </c>
      <c r="I51" s="43"/>
      <c r="J51" s="44">
        <f>H51*0.2</f>
        <v>212</v>
      </c>
      <c r="K51" s="43">
        <f>H51*1.2</f>
        <v>1272</v>
      </c>
      <c r="L51" s="45">
        <v>18110345</v>
      </c>
      <c r="M51" s="5" t="s">
        <v>65</v>
      </c>
      <c r="N51" s="46">
        <v>501</v>
      </c>
      <c r="O51" s="47">
        <v>1</v>
      </c>
      <c r="P51" s="47">
        <f>O51*F51*7</f>
        <v>14</v>
      </c>
      <c r="Q51" s="39"/>
      <c r="R51" s="8" t="b">
        <f>IF(ISBLANK(#REF!),I51)</f>
        <v>0</v>
      </c>
      <c r="S51" s="8"/>
      <c r="T51" s="8"/>
    </row>
    <row r="52" spans="1:20">
      <c r="A52" s="31" t="s">
        <v>83</v>
      </c>
      <c r="B52" s="48" t="s">
        <v>100</v>
      </c>
      <c r="C52" s="49" t="s">
        <v>45</v>
      </c>
      <c r="D52" s="31" t="s">
        <v>32</v>
      </c>
      <c r="E52" s="37">
        <v>43424</v>
      </c>
      <c r="F52" s="31">
        <v>0.5</v>
      </c>
      <c r="G52" s="35">
        <v>840</v>
      </c>
      <c r="H52" s="35">
        <f>G52*F52</f>
        <v>420</v>
      </c>
      <c r="I52" s="35"/>
      <c r="J52" s="35">
        <f>H52*0.2</f>
        <v>84</v>
      </c>
      <c r="K52" s="35">
        <f>H52*1.2</f>
        <v>504</v>
      </c>
      <c r="L52" s="50">
        <v>18110346</v>
      </c>
      <c r="M52" s="6" t="s">
        <v>57</v>
      </c>
      <c r="N52" s="31"/>
      <c r="O52" s="38">
        <v>11</v>
      </c>
      <c r="P52" s="38">
        <f>O52*F52*7</f>
        <v>38.5</v>
      </c>
      <c r="Q52" s="39"/>
      <c r="R52" s="8" t="b">
        <f>IF(ISBLANK(#REF!),I52)</f>
        <v>0</v>
      </c>
      <c r="S52" s="8"/>
      <c r="T52" s="8"/>
    </row>
    <row r="53" spans="1:20">
      <c r="A53" s="40" t="s">
        <v>84</v>
      </c>
      <c r="B53" s="40" t="s">
        <v>87</v>
      </c>
      <c r="C53" s="41" t="s">
        <v>50</v>
      </c>
      <c r="D53" s="41" t="s">
        <v>32</v>
      </c>
      <c r="E53" s="51">
        <v>43425</v>
      </c>
      <c r="F53" s="40">
        <v>3</v>
      </c>
      <c r="G53" s="43">
        <v>450</v>
      </c>
      <c r="H53" s="43">
        <f>G53*F53</f>
        <v>1350</v>
      </c>
      <c r="I53" s="43">
        <v>438.33</v>
      </c>
      <c r="J53" s="44">
        <f>(H53+I53)*0.2</f>
        <v>357.666</v>
      </c>
      <c r="K53" s="43">
        <f>(H53+I53)*1.2</f>
        <v>2145.9959999999996</v>
      </c>
      <c r="L53" s="45">
        <v>18110347</v>
      </c>
      <c r="M53" s="5" t="s">
        <v>56</v>
      </c>
      <c r="N53" s="46">
        <v>300</v>
      </c>
      <c r="O53" s="47">
        <v>10</v>
      </c>
      <c r="P53" s="47">
        <f>O53*F53*7</f>
        <v>210</v>
      </c>
      <c r="Q53" s="39"/>
      <c r="R53" s="8" t="b">
        <f>IF(ISBLANK(#REF!),I53)</f>
        <v>0</v>
      </c>
      <c r="S53" s="8"/>
      <c r="T53" s="8"/>
    </row>
    <row r="54" spans="1:20">
      <c r="A54" s="40" t="s">
        <v>84</v>
      </c>
      <c r="B54" s="41" t="s">
        <v>87</v>
      </c>
      <c r="C54" s="41" t="s">
        <v>60</v>
      </c>
      <c r="D54" s="40" t="s">
        <v>32</v>
      </c>
      <c r="E54" s="51">
        <v>43430</v>
      </c>
      <c r="F54" s="40">
        <v>1</v>
      </c>
      <c r="G54" s="43">
        <v>450</v>
      </c>
      <c r="H54" s="43">
        <f>G54*F54</f>
        <v>450</v>
      </c>
      <c r="I54" s="43"/>
      <c r="J54" s="44">
        <f>(H54+I54)*0.2</f>
        <v>90</v>
      </c>
      <c r="K54" s="43">
        <f>(H54+I54)*1.2</f>
        <v>540</v>
      </c>
      <c r="L54" s="45">
        <v>18110348</v>
      </c>
      <c r="M54" s="5" t="s">
        <v>61</v>
      </c>
      <c r="N54" s="46"/>
      <c r="O54" s="47">
        <v>16</v>
      </c>
      <c r="P54" s="47">
        <f>O54*F54*7</f>
        <v>112</v>
      </c>
      <c r="Q54" s="39"/>
      <c r="R54" s="8"/>
      <c r="S54" s="8"/>
      <c r="T54" s="8"/>
    </row>
    <row r="55" spans="1:20">
      <c r="A55" s="40" t="s">
        <v>84</v>
      </c>
      <c r="B55" s="41" t="s">
        <v>87</v>
      </c>
      <c r="C55" s="41" t="s">
        <v>53</v>
      </c>
      <c r="D55" s="40" t="s">
        <v>32</v>
      </c>
      <c r="E55" s="51">
        <v>43431</v>
      </c>
      <c r="F55" s="40">
        <v>2</v>
      </c>
      <c r="G55" s="43">
        <v>450</v>
      </c>
      <c r="H55" s="43">
        <f>G55*F55</f>
        <v>900</v>
      </c>
      <c r="I55" s="43"/>
      <c r="J55" s="44">
        <f>H55*0.2</f>
        <v>180</v>
      </c>
      <c r="K55" s="43">
        <f>H55*1.2</f>
        <v>1080</v>
      </c>
      <c r="L55" s="45">
        <v>18110349</v>
      </c>
      <c r="M55" s="5" t="s">
        <v>57</v>
      </c>
      <c r="N55" s="46"/>
      <c r="O55" s="47">
        <v>3</v>
      </c>
      <c r="P55" s="47">
        <f>O55*F55*7</f>
        <v>42</v>
      </c>
      <c r="Q55" s="3"/>
      <c r="T55" s="7"/>
    </row>
    <row r="56" spans="1:20">
      <c r="A56" s="31" t="s">
        <v>83</v>
      </c>
      <c r="B56" s="48" t="s">
        <v>100</v>
      </c>
      <c r="C56" s="49" t="s">
        <v>45</v>
      </c>
      <c r="D56" s="31" t="s">
        <v>32</v>
      </c>
      <c r="E56" s="37">
        <v>43433</v>
      </c>
      <c r="F56" s="31">
        <v>0.5</v>
      </c>
      <c r="G56" s="35">
        <v>840</v>
      </c>
      <c r="H56" s="35">
        <f>G56*F56</f>
        <v>420</v>
      </c>
      <c r="I56" s="35">
        <f>415*0.37</f>
        <v>153.55000000000001</v>
      </c>
      <c r="J56" s="35">
        <f>(H56+I56)*0.2</f>
        <v>114.71</v>
      </c>
      <c r="K56" s="35">
        <f>(H56+I56)*1.2</f>
        <v>688.25999999999988</v>
      </c>
      <c r="L56" s="50">
        <v>18110350</v>
      </c>
      <c r="M56" s="6" t="s">
        <v>75</v>
      </c>
      <c r="N56" s="31">
        <v>415</v>
      </c>
      <c r="O56" s="38">
        <v>10</v>
      </c>
      <c r="P56" s="38">
        <f>O56*F56*7</f>
        <v>35</v>
      </c>
      <c r="Q56" s="3"/>
      <c r="T56" s="7"/>
    </row>
    <row r="57" spans="1:20">
      <c r="A57" s="31" t="s">
        <v>84</v>
      </c>
      <c r="B57" s="31" t="s">
        <v>97</v>
      </c>
      <c r="C57" s="49" t="s">
        <v>63</v>
      </c>
      <c r="D57" s="31" t="s">
        <v>32</v>
      </c>
      <c r="E57" s="37">
        <v>43434</v>
      </c>
      <c r="F57" s="31">
        <v>1</v>
      </c>
      <c r="G57" s="35">
        <v>375</v>
      </c>
      <c r="H57" s="35">
        <f>G57*F57</f>
        <v>375</v>
      </c>
      <c r="I57" s="35">
        <v>50.2</v>
      </c>
      <c r="J57" s="54">
        <f>(H57+I57)*0.2</f>
        <v>85.04</v>
      </c>
      <c r="K57" s="35">
        <f>(H57+I57)*1.2</f>
        <v>510.23999999999995</v>
      </c>
      <c r="L57" s="55">
        <v>18110351</v>
      </c>
      <c r="M57" s="9" t="s">
        <v>70</v>
      </c>
      <c r="N57" s="56">
        <v>480</v>
      </c>
      <c r="O57" s="57">
        <v>1</v>
      </c>
      <c r="P57" s="57">
        <f>O57*F57*7</f>
        <v>7</v>
      </c>
      <c r="Q57" s="3"/>
      <c r="T57" s="7"/>
    </row>
    <row r="58" spans="1:20">
      <c r="A58" s="31" t="s">
        <v>83</v>
      </c>
      <c r="B58" s="31" t="s">
        <v>83</v>
      </c>
      <c r="C58" s="49" t="s">
        <v>45</v>
      </c>
      <c r="D58" s="31" t="s">
        <v>32</v>
      </c>
      <c r="E58" s="37">
        <v>43437</v>
      </c>
      <c r="F58" s="31">
        <v>2</v>
      </c>
      <c r="G58" s="35">
        <v>400</v>
      </c>
      <c r="H58" s="35">
        <f>G58*F58</f>
        <v>800</v>
      </c>
      <c r="I58" s="35"/>
      <c r="J58" s="54">
        <f>H58*0.2</f>
        <v>160</v>
      </c>
      <c r="K58" s="35">
        <f>H58*1.2</f>
        <v>960</v>
      </c>
      <c r="L58" s="55">
        <v>18120352</v>
      </c>
      <c r="M58" s="9" t="s">
        <v>57</v>
      </c>
      <c r="N58" s="56"/>
      <c r="O58" s="57">
        <v>10</v>
      </c>
      <c r="P58" s="57">
        <f>O58*F58*7</f>
        <v>140</v>
      </c>
      <c r="Q58" s="3"/>
      <c r="T58" s="7"/>
    </row>
    <row r="59" spans="1:20">
      <c r="A59" s="40" t="s">
        <v>84</v>
      </c>
      <c r="B59" s="41" t="s">
        <v>86</v>
      </c>
      <c r="C59" s="41" t="s">
        <v>48</v>
      </c>
      <c r="D59" s="40" t="s">
        <v>32</v>
      </c>
      <c r="E59" s="51">
        <v>43439</v>
      </c>
      <c r="F59" s="40">
        <v>2</v>
      </c>
      <c r="G59" s="43">
        <v>375</v>
      </c>
      <c r="H59" s="43">
        <f>G59*F59</f>
        <v>750</v>
      </c>
      <c r="I59" s="43"/>
      <c r="J59" s="44">
        <f>H59*0.2</f>
        <v>150</v>
      </c>
      <c r="K59" s="43">
        <f>H59*1.2</f>
        <v>900</v>
      </c>
      <c r="L59" s="45">
        <v>18120353</v>
      </c>
      <c r="M59" s="5" t="s">
        <v>57</v>
      </c>
      <c r="N59" s="46"/>
      <c r="O59" s="47">
        <v>5</v>
      </c>
      <c r="P59" s="47">
        <f>O59*F59*7</f>
        <v>70</v>
      </c>
      <c r="Q59" s="3"/>
      <c r="T59" s="7"/>
    </row>
    <row r="60" spans="1:20">
      <c r="A60" s="40" t="s">
        <v>85</v>
      </c>
      <c r="B60" s="41" t="s">
        <v>108</v>
      </c>
      <c r="C60" s="41" t="s">
        <v>50</v>
      </c>
      <c r="D60" s="40" t="s">
        <v>32</v>
      </c>
      <c r="E60" s="51">
        <v>43441</v>
      </c>
      <c r="F60" s="40">
        <v>1</v>
      </c>
      <c r="G60" s="43">
        <v>375</v>
      </c>
      <c r="H60" s="43">
        <f>G60*F60</f>
        <v>375</v>
      </c>
      <c r="I60" s="43"/>
      <c r="J60" s="44">
        <f>H60*0.2</f>
        <v>75</v>
      </c>
      <c r="K60" s="43">
        <f>H60*1.2</f>
        <v>450</v>
      </c>
      <c r="L60" s="45">
        <v>18120356</v>
      </c>
      <c r="M60" s="5" t="s">
        <v>76</v>
      </c>
      <c r="N60" s="46"/>
      <c r="O60" s="47">
        <v>8</v>
      </c>
      <c r="P60" s="47">
        <v>32</v>
      </c>
      <c r="Q60" s="3"/>
      <c r="T60" s="7"/>
    </row>
    <row r="61" spans="1:20">
      <c r="A61" s="40" t="s">
        <v>84</v>
      </c>
      <c r="B61" s="41"/>
      <c r="C61" s="41" t="s">
        <v>74</v>
      </c>
      <c r="D61" s="41" t="s">
        <v>49</v>
      </c>
      <c r="E61" s="51">
        <v>43441</v>
      </c>
      <c r="F61" s="40">
        <v>0</v>
      </c>
      <c r="G61" s="43">
        <v>0</v>
      </c>
      <c r="H61" s="43">
        <v>200</v>
      </c>
      <c r="I61" s="43"/>
      <c r="J61" s="44">
        <f>H61*0.2</f>
        <v>40</v>
      </c>
      <c r="K61" s="43">
        <f>H61*1.2</f>
        <v>240</v>
      </c>
      <c r="L61" s="45">
        <v>18120357</v>
      </c>
      <c r="M61" s="5" t="s">
        <v>76</v>
      </c>
      <c r="N61" s="46"/>
      <c r="O61" s="47">
        <v>0</v>
      </c>
      <c r="P61" s="47">
        <f>O61*F61*7</f>
        <v>0</v>
      </c>
      <c r="Q61" s="3"/>
      <c r="T61" s="7"/>
    </row>
    <row r="62" spans="1:20">
      <c r="A62" s="40" t="s">
        <v>85</v>
      </c>
      <c r="B62" s="41" t="s">
        <v>108</v>
      </c>
      <c r="C62" s="41" t="s">
        <v>50</v>
      </c>
      <c r="D62" s="40" t="s">
        <v>49</v>
      </c>
      <c r="E62" s="51">
        <v>43442</v>
      </c>
      <c r="F62" s="40">
        <v>1</v>
      </c>
      <c r="G62" s="43">
        <v>575</v>
      </c>
      <c r="H62" s="43">
        <f>G62*F62</f>
        <v>575</v>
      </c>
      <c r="I62" s="43"/>
      <c r="J62" s="44">
        <f>H62*0.2</f>
        <v>115</v>
      </c>
      <c r="K62" s="43">
        <f>H62*1.2</f>
        <v>690</v>
      </c>
      <c r="L62" s="45">
        <v>18120356</v>
      </c>
      <c r="M62" s="5" t="s">
        <v>76</v>
      </c>
      <c r="N62" s="46"/>
      <c r="O62" s="47">
        <v>0</v>
      </c>
      <c r="P62" s="47">
        <v>0</v>
      </c>
      <c r="Q62" s="3"/>
      <c r="T62" s="7"/>
    </row>
    <row r="63" spans="1:20">
      <c r="A63" s="31" t="s">
        <v>83</v>
      </c>
      <c r="B63" s="31" t="s">
        <v>83</v>
      </c>
      <c r="C63" s="49" t="s">
        <v>46</v>
      </c>
      <c r="D63" s="31" t="s">
        <v>32</v>
      </c>
      <c r="E63" s="37">
        <v>43444</v>
      </c>
      <c r="F63" s="31">
        <v>3</v>
      </c>
      <c r="G63" s="35">
        <v>400</v>
      </c>
      <c r="H63" s="35">
        <f>G63*F63</f>
        <v>1200</v>
      </c>
      <c r="I63" s="35"/>
      <c r="J63" s="54">
        <f>H63*0.2</f>
        <v>240</v>
      </c>
      <c r="K63" s="35">
        <f>H63*1.2</f>
        <v>1440</v>
      </c>
      <c r="L63" s="55">
        <v>18120354</v>
      </c>
      <c r="M63" s="9" t="s">
        <v>57</v>
      </c>
      <c r="N63" s="56"/>
      <c r="O63" s="57">
        <v>3</v>
      </c>
      <c r="P63" s="57">
        <f>O63*F63*7</f>
        <v>63</v>
      </c>
      <c r="Q63" s="3"/>
      <c r="T63" s="7"/>
    </row>
    <row r="64" spans="1:20">
      <c r="A64" s="40" t="s">
        <v>84</v>
      </c>
      <c r="B64" s="41" t="s">
        <v>87</v>
      </c>
      <c r="C64" s="41" t="s">
        <v>52</v>
      </c>
      <c r="D64" s="40" t="s">
        <v>32</v>
      </c>
      <c r="E64" s="51">
        <v>43447</v>
      </c>
      <c r="F64" s="40">
        <v>1</v>
      </c>
      <c r="G64" s="43">
        <v>450</v>
      </c>
      <c r="H64" s="43">
        <f>G64*F64</f>
        <v>450</v>
      </c>
      <c r="I64" s="43"/>
      <c r="J64" s="44">
        <f>H64*0.2</f>
        <v>90</v>
      </c>
      <c r="K64" s="43">
        <f>H64*1.2</f>
        <v>540</v>
      </c>
      <c r="L64" s="45">
        <v>18120355</v>
      </c>
      <c r="M64" s="5" t="s">
        <v>57</v>
      </c>
      <c r="N64" s="46"/>
      <c r="O64" s="47">
        <v>6</v>
      </c>
      <c r="P64" s="47">
        <f>O64*F64*7</f>
        <v>42</v>
      </c>
      <c r="Q64" s="3"/>
      <c r="T64" s="7"/>
    </row>
    <row r="65" spans="1:20">
      <c r="A65" s="40" t="s">
        <v>85</v>
      </c>
      <c r="B65" s="41" t="s">
        <v>108</v>
      </c>
      <c r="C65" s="41" t="s">
        <v>50</v>
      </c>
      <c r="D65" s="40" t="s">
        <v>32</v>
      </c>
      <c r="E65" s="51">
        <v>43448</v>
      </c>
      <c r="F65" s="40">
        <v>1</v>
      </c>
      <c r="G65" s="43">
        <v>375</v>
      </c>
      <c r="H65" s="43">
        <f>G65*F65</f>
        <v>375</v>
      </c>
      <c r="I65" s="43"/>
      <c r="J65" s="44">
        <f>H65*0.2</f>
        <v>75</v>
      </c>
      <c r="K65" s="43">
        <f>H65*1.2</f>
        <v>450</v>
      </c>
      <c r="L65" s="45">
        <v>18120356</v>
      </c>
      <c r="M65" s="5" t="s">
        <v>76</v>
      </c>
      <c r="N65" s="46"/>
      <c r="O65" s="47">
        <v>8</v>
      </c>
      <c r="P65" s="47">
        <v>16</v>
      </c>
      <c r="Q65" s="3"/>
      <c r="T65" s="7"/>
    </row>
    <row r="66" spans="1:20">
      <c r="A66" s="40" t="s">
        <v>85</v>
      </c>
      <c r="B66" s="41" t="s">
        <v>108</v>
      </c>
      <c r="C66" s="41" t="s">
        <v>50</v>
      </c>
      <c r="D66" s="40" t="s">
        <v>32</v>
      </c>
      <c r="E66" s="51">
        <v>43451</v>
      </c>
      <c r="F66" s="40">
        <v>1</v>
      </c>
      <c r="G66" s="43">
        <v>375</v>
      </c>
      <c r="H66" s="43">
        <f>G66*F66</f>
        <v>375</v>
      </c>
      <c r="I66" s="43"/>
      <c r="J66" s="44">
        <f>H66*0.2</f>
        <v>75</v>
      </c>
      <c r="K66" s="43">
        <f>H66*1.2</f>
        <v>450</v>
      </c>
      <c r="L66" s="45">
        <v>18120356</v>
      </c>
      <c r="M66" s="5" t="s">
        <v>76</v>
      </c>
      <c r="N66" s="46"/>
      <c r="O66" s="47">
        <v>15</v>
      </c>
      <c r="P66" s="47">
        <v>30</v>
      </c>
      <c r="Q66" s="3"/>
      <c r="T66" s="7"/>
    </row>
    <row r="67" spans="1:20">
      <c r="A67" s="40" t="s">
        <v>85</v>
      </c>
      <c r="B67" s="41" t="s">
        <v>108</v>
      </c>
      <c r="C67" s="41" t="s">
        <v>74</v>
      </c>
      <c r="D67" s="40" t="s">
        <v>32</v>
      </c>
      <c r="E67" s="51">
        <v>43452</v>
      </c>
      <c r="F67" s="40">
        <v>0</v>
      </c>
      <c r="G67" s="43">
        <v>560</v>
      </c>
      <c r="H67" s="43">
        <f>G67*F67</f>
        <v>0</v>
      </c>
      <c r="I67" s="43"/>
      <c r="J67" s="44">
        <f>H67*0.2</f>
        <v>0</v>
      </c>
      <c r="K67" s="43">
        <f>H67*1.2</f>
        <v>0</v>
      </c>
      <c r="L67" s="45"/>
      <c r="M67" s="5" t="s">
        <v>76</v>
      </c>
      <c r="N67" s="46"/>
      <c r="O67" s="47"/>
      <c r="P67" s="47"/>
      <c r="Q67" s="3"/>
      <c r="T67" s="7"/>
    </row>
    <row r="68" spans="1:20">
      <c r="A68" s="16" t="s">
        <v>83</v>
      </c>
      <c r="B68" s="17" t="s">
        <v>83</v>
      </c>
      <c r="C68" s="16" t="s">
        <v>45</v>
      </c>
      <c r="D68" s="16" t="s">
        <v>32</v>
      </c>
      <c r="E68" s="18">
        <v>43486</v>
      </c>
      <c r="F68" s="19">
        <v>2</v>
      </c>
      <c r="G68" s="20">
        <v>350</v>
      </c>
      <c r="H68" s="20">
        <f>G68*F68</f>
        <v>700</v>
      </c>
      <c r="I68" s="20"/>
      <c r="J68" s="20">
        <f>(H68+I68)*0.2</f>
        <v>140</v>
      </c>
      <c r="K68" s="20">
        <f>(H68+I68)*1.2</f>
        <v>840</v>
      </c>
      <c r="L68" s="21">
        <v>19010358</v>
      </c>
      <c r="M68" s="11" t="s">
        <v>57</v>
      </c>
      <c r="N68" s="19"/>
      <c r="O68" s="22">
        <v>2</v>
      </c>
      <c r="P68" s="23">
        <f>O68*F68*7</f>
        <v>28</v>
      </c>
      <c r="Q68" s="8" t="b">
        <f>IF(ISBLANK(#REF!),H68)</f>
        <v>0</v>
      </c>
      <c r="R68" s="8" t="b">
        <f>IF(NOT(ISBLANK(#REF!)),IF(ISBLANK(#REF!),H68+I68))</f>
        <v>0</v>
      </c>
      <c r="S68" s="8">
        <f>IF(NOT(ISBLANK(#REF!)),H68)</f>
        <v>700</v>
      </c>
    </row>
    <row r="69" spans="1:20">
      <c r="A69" s="24" t="s">
        <v>84</v>
      </c>
      <c r="B69" s="24" t="s">
        <v>87</v>
      </c>
      <c r="C69" s="24" t="s">
        <v>52</v>
      </c>
      <c r="D69" s="24" t="s">
        <v>32</v>
      </c>
      <c r="E69" s="25">
        <v>43493</v>
      </c>
      <c r="F69" s="26">
        <v>2</v>
      </c>
      <c r="G69" s="27">
        <v>450</v>
      </c>
      <c r="H69" s="27">
        <f>G69*F69</f>
        <v>900</v>
      </c>
      <c r="I69" s="27"/>
      <c r="J69" s="27">
        <f>(H69+I69)*0.2</f>
        <v>180</v>
      </c>
      <c r="K69" s="27">
        <f>(H69+I69)*1.2</f>
        <v>1080</v>
      </c>
      <c r="L69" s="28">
        <v>19010359</v>
      </c>
      <c r="M69" s="12" t="s">
        <v>57</v>
      </c>
      <c r="N69" s="29"/>
      <c r="O69" s="30">
        <v>8</v>
      </c>
      <c r="P69" s="30">
        <f>O69*F69*7</f>
        <v>112</v>
      </c>
      <c r="Q69" s="8" t="b">
        <f>IF(ISBLANK(#REF!),H69)</f>
        <v>0</v>
      </c>
      <c r="R69" s="8" t="b">
        <f>IF(NOT(ISBLANK(#REF!)),IF(ISBLANK(#REF!),H69+I69))</f>
        <v>0</v>
      </c>
      <c r="S69" s="8">
        <f>IF(NOT(ISBLANK(#REF!)),H69)</f>
        <v>900</v>
      </c>
    </row>
    <row r="70" spans="1:20">
      <c r="A70" s="16" t="s">
        <v>84</v>
      </c>
      <c r="B70" s="17" t="s">
        <v>102</v>
      </c>
      <c r="C70" s="16" t="s">
        <v>77</v>
      </c>
      <c r="D70" s="16" t="s">
        <v>32</v>
      </c>
      <c r="E70" s="18">
        <v>43503</v>
      </c>
      <c r="F70" s="19">
        <v>1</v>
      </c>
      <c r="G70" s="20">
        <v>375</v>
      </c>
      <c r="H70" s="20">
        <f>G70*F70</f>
        <v>375</v>
      </c>
      <c r="I70" s="20"/>
      <c r="J70" s="20">
        <f>(H70+I70)*0.2</f>
        <v>75</v>
      </c>
      <c r="K70" s="20">
        <f>(H70+I70)*1.2</f>
        <v>450</v>
      </c>
      <c r="L70" s="21">
        <v>19020360</v>
      </c>
      <c r="M70" s="11" t="s">
        <v>57</v>
      </c>
      <c r="N70" s="19"/>
      <c r="O70" s="22">
        <v>11</v>
      </c>
      <c r="P70" s="23">
        <f>O70*F70*7</f>
        <v>77</v>
      </c>
      <c r="Q70" s="8" t="b">
        <f>IF(ISBLANK(#REF!),H70)</f>
        <v>0</v>
      </c>
      <c r="R70" s="8" t="b">
        <f>IF(NOT(ISBLANK(#REF!)),IF(ISBLANK(#REF!),H70+I70))</f>
        <v>0</v>
      </c>
      <c r="S70" s="8">
        <f>IF(NOT(ISBLANK(#REF!)),H70)</f>
        <v>375</v>
      </c>
    </row>
    <row r="71" spans="1:20">
      <c r="A71" s="16" t="s">
        <v>85</v>
      </c>
      <c r="B71" s="17" t="s">
        <v>88</v>
      </c>
      <c r="C71" s="16" t="s">
        <v>77</v>
      </c>
      <c r="D71" s="16" t="s">
        <v>32</v>
      </c>
      <c r="E71" s="18">
        <v>43509</v>
      </c>
      <c r="F71" s="19">
        <v>1</v>
      </c>
      <c r="G71" s="20">
        <v>570</v>
      </c>
      <c r="H71" s="20">
        <f>G71*F71</f>
        <v>570</v>
      </c>
      <c r="I71" s="20"/>
      <c r="J71" s="20">
        <f>(H71+I71)*0.2</f>
        <v>114</v>
      </c>
      <c r="K71" s="20">
        <f>(H71+I71)*1.2</f>
        <v>684</v>
      </c>
      <c r="L71" s="21">
        <v>19020361</v>
      </c>
      <c r="M71" s="11" t="s">
        <v>76</v>
      </c>
      <c r="N71" s="19"/>
      <c r="O71" s="22">
        <v>2</v>
      </c>
      <c r="P71" s="23">
        <f>O71*F71*7</f>
        <v>14</v>
      </c>
      <c r="Q71" s="8" t="b">
        <f>IF(ISBLANK(#REF!),H71)</f>
        <v>0</v>
      </c>
      <c r="R71" s="8" t="b">
        <f>IF(NOT(ISBLANK(#REF!)),IF(ISBLANK(#REF!),H71+I71))</f>
        <v>0</v>
      </c>
      <c r="S71" s="8">
        <f>IF(NOT(ISBLANK(#REF!)),H71)</f>
        <v>570</v>
      </c>
    </row>
    <row r="72" spans="1:20">
      <c r="A72" s="16" t="s">
        <v>84</v>
      </c>
      <c r="B72" s="17" t="s">
        <v>87</v>
      </c>
      <c r="C72" s="16" t="s">
        <v>77</v>
      </c>
      <c r="D72" s="16" t="s">
        <v>32</v>
      </c>
      <c r="E72" s="18">
        <v>43514</v>
      </c>
      <c r="F72" s="19">
        <v>2</v>
      </c>
      <c r="G72" s="20">
        <v>375</v>
      </c>
      <c r="H72" s="20">
        <f>G72*F72</f>
        <v>750</v>
      </c>
      <c r="I72" s="20">
        <f>O72*15</f>
        <v>120</v>
      </c>
      <c r="J72" s="20">
        <f>(H72+I72)*0.2</f>
        <v>174</v>
      </c>
      <c r="K72" s="20">
        <f>(H72+I72)*1.2</f>
        <v>1044</v>
      </c>
      <c r="L72" s="21">
        <v>19020362</v>
      </c>
      <c r="M72" s="11" t="s">
        <v>57</v>
      </c>
      <c r="N72" s="19"/>
      <c r="O72" s="22">
        <v>8</v>
      </c>
      <c r="P72" s="23">
        <f>O72*F72*7</f>
        <v>112</v>
      </c>
      <c r="Q72" s="8" t="b">
        <f>IF(ISBLANK(#REF!),H72)</f>
        <v>0</v>
      </c>
      <c r="R72" s="8" t="b">
        <f>IF(NOT(ISBLANK(#REF!)),IF(ISBLANK(#REF!),H72+I72))</f>
        <v>0</v>
      </c>
      <c r="S72" s="8">
        <f>IF(NOT(ISBLANK(#REF!)),H72)</f>
        <v>750</v>
      </c>
    </row>
    <row r="73" spans="1:20">
      <c r="A73" s="16" t="s">
        <v>84</v>
      </c>
      <c r="B73" s="17" t="s">
        <v>105</v>
      </c>
      <c r="C73" s="16" t="s">
        <v>47</v>
      </c>
      <c r="D73" s="16" t="s">
        <v>32</v>
      </c>
      <c r="E73" s="18">
        <v>43524</v>
      </c>
      <c r="F73" s="19">
        <v>2</v>
      </c>
      <c r="G73" s="20">
        <v>375</v>
      </c>
      <c r="H73" s="20">
        <f>G73*F73</f>
        <v>750</v>
      </c>
      <c r="I73" s="20"/>
      <c r="J73" s="20">
        <f>(H73+I73)*0.2</f>
        <v>150</v>
      </c>
      <c r="K73" s="20">
        <f>(H73+I73)*1.2</f>
        <v>900</v>
      </c>
      <c r="L73" s="21">
        <v>19030363</v>
      </c>
      <c r="M73" s="11" t="s">
        <v>57</v>
      </c>
      <c r="N73" s="19"/>
      <c r="O73" s="22">
        <v>9</v>
      </c>
      <c r="P73" s="23">
        <f>O73*F73*7</f>
        <v>126</v>
      </c>
      <c r="Q73" s="8" t="b">
        <f>IF(ISBLANK(#REF!),H73)</f>
        <v>0</v>
      </c>
      <c r="R73" s="8" t="b">
        <f>IF(NOT(ISBLANK(#REF!)),IF(ISBLANK(#REF!),H73+I73))</f>
        <v>0</v>
      </c>
      <c r="S73" s="8">
        <f>IF(NOT(ISBLANK(#REF!)),H73)</f>
        <v>750</v>
      </c>
    </row>
    <row r="74" spans="1:20">
      <c r="A74" s="24" t="s">
        <v>84</v>
      </c>
      <c r="B74" s="24" t="s">
        <v>87</v>
      </c>
      <c r="C74" s="24" t="s">
        <v>60</v>
      </c>
      <c r="D74" s="24" t="s">
        <v>32</v>
      </c>
      <c r="E74" s="25">
        <v>43528</v>
      </c>
      <c r="F74" s="26">
        <v>1</v>
      </c>
      <c r="G74" s="27">
        <v>450</v>
      </c>
      <c r="H74" s="27">
        <f>G74*F74</f>
        <v>450</v>
      </c>
      <c r="I74" s="27"/>
      <c r="J74" s="27">
        <f>(H74+I74)*0.2</f>
        <v>90</v>
      </c>
      <c r="K74" s="27">
        <f>(H74+I74)*1.2</f>
        <v>540</v>
      </c>
      <c r="L74" s="28">
        <v>19030364</v>
      </c>
      <c r="M74" s="12" t="s">
        <v>61</v>
      </c>
      <c r="N74" s="29"/>
      <c r="O74" s="30">
        <v>11</v>
      </c>
      <c r="P74" s="30">
        <f>O74*F74*7</f>
        <v>77</v>
      </c>
      <c r="Q74" s="8" t="b">
        <f>IF(ISBLANK(#REF!),H74)</f>
        <v>0</v>
      </c>
      <c r="R74" s="8" t="b">
        <f>IF(NOT(ISBLANK(#REF!)),IF(ISBLANK(#REF!),H74+I74))</f>
        <v>0</v>
      </c>
      <c r="S74" s="8">
        <f>IF(NOT(ISBLANK(#REF!)),H74)</f>
        <v>450</v>
      </c>
    </row>
    <row r="75" spans="1:20">
      <c r="A75" s="24" t="s">
        <v>83</v>
      </c>
      <c r="B75" s="24" t="s">
        <v>83</v>
      </c>
      <c r="C75" s="24" t="s">
        <v>46</v>
      </c>
      <c r="D75" s="24" t="s">
        <v>32</v>
      </c>
      <c r="E75" s="25">
        <v>43544</v>
      </c>
      <c r="F75" s="26">
        <v>2</v>
      </c>
      <c r="G75" s="27">
        <v>350</v>
      </c>
      <c r="H75" s="27">
        <f>G75*F75</f>
        <v>700</v>
      </c>
      <c r="I75" s="27"/>
      <c r="J75" s="27">
        <f>(H75+I75)*0.2</f>
        <v>140</v>
      </c>
      <c r="K75" s="27">
        <f>(H75+I75)*1.2</f>
        <v>840</v>
      </c>
      <c r="L75" s="28">
        <v>19030365</v>
      </c>
      <c r="M75" s="12" t="s">
        <v>57</v>
      </c>
      <c r="N75" s="29"/>
      <c r="O75" s="30">
        <v>1</v>
      </c>
      <c r="P75" s="30">
        <f>O75*F75*7</f>
        <v>14</v>
      </c>
      <c r="Q75" s="8" t="b">
        <f>IF(ISBLANK(#REF!),H75)</f>
        <v>0</v>
      </c>
      <c r="R75" s="8" t="b">
        <f>IF(NOT(ISBLANK(#REF!)),IF(ISBLANK(#REF!),H75+I75))</f>
        <v>0</v>
      </c>
      <c r="S75" s="8">
        <f>IF(NOT(ISBLANK(#REF!)),H75)</f>
        <v>700</v>
      </c>
    </row>
    <row r="76" spans="1:20">
      <c r="A76" s="16" t="s">
        <v>84</v>
      </c>
      <c r="B76" s="17" t="s">
        <v>92</v>
      </c>
      <c r="C76" s="16" t="s">
        <v>47</v>
      </c>
      <c r="D76" s="16" t="s">
        <v>32</v>
      </c>
      <c r="E76" s="18">
        <v>43549</v>
      </c>
      <c r="F76" s="19">
        <v>2</v>
      </c>
      <c r="G76" s="20">
        <v>480</v>
      </c>
      <c r="H76" s="20">
        <f>G76*F76</f>
        <v>960</v>
      </c>
      <c r="I76" s="20">
        <f>O76*15</f>
        <v>165</v>
      </c>
      <c r="J76" s="20">
        <f>(H76+I76)*0.2</f>
        <v>225</v>
      </c>
      <c r="K76" s="20">
        <f>(H76+I76)*1.2</f>
        <v>1350</v>
      </c>
      <c r="L76" s="21">
        <v>19030366</v>
      </c>
      <c r="M76" s="11" t="s">
        <v>57</v>
      </c>
      <c r="N76" s="19"/>
      <c r="O76" s="22">
        <v>11</v>
      </c>
      <c r="P76" s="23">
        <f>O76*F76*7</f>
        <v>154</v>
      </c>
      <c r="Q76" s="8" t="b">
        <f>IF(ISBLANK(#REF!),H76)</f>
        <v>0</v>
      </c>
      <c r="R76" s="8" t="b">
        <f>IF(NOT(ISBLANK(#REF!)),IF(ISBLANK(#REF!),H76+I76))</f>
        <v>0</v>
      </c>
      <c r="S76" s="8">
        <f>IF(NOT(ISBLANK(#REF!)),H76)</f>
        <v>960</v>
      </c>
    </row>
    <row r="77" spans="1:20">
      <c r="A77" s="16" t="s">
        <v>84</v>
      </c>
      <c r="B77" s="17" t="s">
        <v>92</v>
      </c>
      <c r="C77" s="16" t="s">
        <v>48</v>
      </c>
      <c r="D77" s="16" t="s">
        <v>32</v>
      </c>
      <c r="E77" s="18">
        <v>43551</v>
      </c>
      <c r="F77" s="19">
        <v>1</v>
      </c>
      <c r="G77" s="20">
        <v>480</v>
      </c>
      <c r="H77" s="20">
        <f>G77*F77</f>
        <v>480</v>
      </c>
      <c r="I77" s="20">
        <f>O77*15</f>
        <v>165</v>
      </c>
      <c r="J77" s="20">
        <f>(H77+I77)*0.2</f>
        <v>129</v>
      </c>
      <c r="K77" s="20">
        <f>(H77+I77)*1.2</f>
        <v>774</v>
      </c>
      <c r="L77" s="21">
        <v>19030367</v>
      </c>
      <c r="M77" s="11" t="s">
        <v>57</v>
      </c>
      <c r="N77" s="19"/>
      <c r="O77" s="22">
        <v>11</v>
      </c>
      <c r="P77" s="23">
        <f>O77*F77*7</f>
        <v>77</v>
      </c>
      <c r="Q77" s="8" t="b">
        <f>IF(ISBLANK(#REF!),H77)</f>
        <v>0</v>
      </c>
      <c r="R77" s="8" t="b">
        <f>IF(NOT(ISBLANK(#REF!)),IF(ISBLANK(#REF!),H77+I77))</f>
        <v>0</v>
      </c>
      <c r="S77" s="8">
        <f>IF(NOT(ISBLANK(#REF!)),H77)</f>
        <v>480</v>
      </c>
    </row>
    <row r="78" spans="1:20">
      <c r="A78" s="16" t="s">
        <v>85</v>
      </c>
      <c r="B78" s="17" t="s">
        <v>109</v>
      </c>
      <c r="C78" s="16" t="s">
        <v>77</v>
      </c>
      <c r="D78" s="16" t="s">
        <v>32</v>
      </c>
      <c r="E78" s="18">
        <v>43552</v>
      </c>
      <c r="F78" s="19">
        <v>2</v>
      </c>
      <c r="G78" s="20">
        <v>525</v>
      </c>
      <c r="H78" s="20">
        <f>G78*F78</f>
        <v>1050</v>
      </c>
      <c r="I78" s="20"/>
      <c r="J78" s="20">
        <f>(H78+I78)*0.2</f>
        <v>210</v>
      </c>
      <c r="K78" s="20">
        <f>(H78+I78)*1.2</f>
        <v>1260</v>
      </c>
      <c r="L78" s="21">
        <v>19030368</v>
      </c>
      <c r="M78" s="11" t="s">
        <v>78</v>
      </c>
      <c r="N78" s="19">
        <f>2*45</f>
        <v>90</v>
      </c>
      <c r="O78" s="22">
        <v>10</v>
      </c>
      <c r="P78" s="23">
        <f>O78*F78*7</f>
        <v>140</v>
      </c>
      <c r="Q78" s="8" t="b">
        <f>IF(ISBLANK(#REF!),H78)</f>
        <v>0</v>
      </c>
      <c r="R78" s="8" t="b">
        <f>IF(NOT(ISBLANK(#REF!)),IF(ISBLANK(#REF!),H78+I78))</f>
        <v>0</v>
      </c>
      <c r="S78" s="8">
        <f>IF(NOT(ISBLANK(#REF!)),H78)</f>
        <v>1050</v>
      </c>
    </row>
    <row r="79" spans="1:20">
      <c r="A79" s="16" t="s">
        <v>84</v>
      </c>
      <c r="B79" s="17" t="s">
        <v>105</v>
      </c>
      <c r="C79" s="16" t="s">
        <v>47</v>
      </c>
      <c r="D79" s="16" t="s">
        <v>32</v>
      </c>
      <c r="E79" s="18">
        <v>43559</v>
      </c>
      <c r="F79" s="19">
        <v>2</v>
      </c>
      <c r="G79" s="20">
        <v>375</v>
      </c>
      <c r="H79" s="20">
        <f>G79*F79</f>
        <v>750</v>
      </c>
      <c r="I79" s="20"/>
      <c r="J79" s="20">
        <f>(H79+I79)*0.2</f>
        <v>150</v>
      </c>
      <c r="K79" s="20">
        <f>(H79+I79)*1.2</f>
        <v>900</v>
      </c>
      <c r="L79" s="21">
        <v>19040369</v>
      </c>
      <c r="M79" s="11" t="s">
        <v>57</v>
      </c>
      <c r="N79" s="19"/>
      <c r="O79" s="22">
        <v>8</v>
      </c>
      <c r="P79" s="23">
        <f>O79*F79*7</f>
        <v>112</v>
      </c>
      <c r="Q79" s="8" t="b">
        <f>IF(ISBLANK(#REF!),H79)</f>
        <v>0</v>
      </c>
      <c r="R79" s="8" t="b">
        <f>IF(NOT(ISBLANK(#REF!)),IF(ISBLANK(#REF!),H79+I79))</f>
        <v>0</v>
      </c>
      <c r="S79" s="8"/>
    </row>
    <row r="80" spans="1:20">
      <c r="A80" s="16" t="s">
        <v>84</v>
      </c>
      <c r="B80" s="17" t="s">
        <v>87</v>
      </c>
      <c r="C80" s="16" t="s">
        <v>77</v>
      </c>
      <c r="D80" s="16" t="s">
        <v>32</v>
      </c>
      <c r="E80" s="18">
        <v>43566</v>
      </c>
      <c r="F80" s="19">
        <v>2</v>
      </c>
      <c r="G80" s="20">
        <v>375</v>
      </c>
      <c r="H80" s="20">
        <f>G80*F80</f>
        <v>750</v>
      </c>
      <c r="I80" s="20">
        <f>O80*15</f>
        <v>135</v>
      </c>
      <c r="J80" s="20">
        <f>(H80+I80)*0.2</f>
        <v>177</v>
      </c>
      <c r="K80" s="20">
        <f>(H80+I80)*1.2</f>
        <v>1062</v>
      </c>
      <c r="L80" s="21">
        <v>19040370</v>
      </c>
      <c r="M80" s="11" t="s">
        <v>57</v>
      </c>
      <c r="N80" s="19"/>
      <c r="O80" s="22">
        <v>9</v>
      </c>
      <c r="P80" s="23">
        <f>O80*F80*7</f>
        <v>126</v>
      </c>
      <c r="Q80" s="8" t="b">
        <f>IF(ISBLANK(#REF!),H80)</f>
        <v>0</v>
      </c>
      <c r="R80" s="8" t="b">
        <f>IF(NOT(ISBLANK(#REF!)),IF(ISBLANK(#REF!),H80+I80))</f>
        <v>0</v>
      </c>
      <c r="S80" s="8">
        <f>IF(NOT(ISBLANK(#REF!)),H80)</f>
        <v>750</v>
      </c>
    </row>
    <row r="81" spans="1:20">
      <c r="A81" s="16" t="s">
        <v>85</v>
      </c>
      <c r="B81" s="17" t="s">
        <v>88</v>
      </c>
      <c r="C81" s="16" t="s">
        <v>77</v>
      </c>
      <c r="D81" s="16" t="s">
        <v>32</v>
      </c>
      <c r="E81" s="18">
        <v>43571</v>
      </c>
      <c r="F81" s="19">
        <v>1</v>
      </c>
      <c r="G81" s="20">
        <v>560</v>
      </c>
      <c r="H81" s="20">
        <f>G81*F81</f>
        <v>560</v>
      </c>
      <c r="I81" s="20"/>
      <c r="J81" s="20">
        <f>(H81+I81)*0.2</f>
        <v>112</v>
      </c>
      <c r="K81" s="20">
        <f>(H81+I81)*1.2</f>
        <v>672</v>
      </c>
      <c r="L81" s="21">
        <v>19040371</v>
      </c>
      <c r="M81" s="11" t="s">
        <v>76</v>
      </c>
      <c r="N81" s="19"/>
      <c r="O81" s="22">
        <v>1</v>
      </c>
      <c r="P81" s="23">
        <f>O81*F81*7</f>
        <v>7</v>
      </c>
      <c r="Q81" s="8" t="b">
        <f>IF(ISBLANK(#REF!),H81)</f>
        <v>0</v>
      </c>
      <c r="R81" s="8" t="b">
        <f>IF(NOT(ISBLANK(#REF!)),IF(ISBLANK(#REF!),H81+I81))</f>
        <v>0</v>
      </c>
      <c r="S81" s="8">
        <f>IF(NOT(ISBLANK(#REF!)),H81)</f>
        <v>560</v>
      </c>
    </row>
    <row r="82" spans="1:20">
      <c r="A82" s="16" t="s">
        <v>84</v>
      </c>
      <c r="B82" s="17" t="s">
        <v>86</v>
      </c>
      <c r="C82" s="16" t="s">
        <v>47</v>
      </c>
      <c r="D82" s="16" t="s">
        <v>32</v>
      </c>
      <c r="E82" s="18">
        <v>43581</v>
      </c>
      <c r="F82" s="19">
        <v>1</v>
      </c>
      <c r="G82" s="20">
        <v>375</v>
      </c>
      <c r="H82" s="20">
        <f>G82*F82</f>
        <v>375</v>
      </c>
      <c r="I82" s="20"/>
      <c r="J82" s="20">
        <f>(H82+I82)*0.2</f>
        <v>75</v>
      </c>
      <c r="K82" s="20">
        <f>(H82+I82)*1.2</f>
        <v>450</v>
      </c>
      <c r="L82" s="21">
        <v>19040372</v>
      </c>
      <c r="M82" s="11" t="s">
        <v>57</v>
      </c>
      <c r="N82" s="19"/>
      <c r="O82" s="22">
        <v>2</v>
      </c>
      <c r="P82" s="23">
        <f>O82*F82*7</f>
        <v>14</v>
      </c>
      <c r="Q82" s="8" t="b">
        <f>IF(ISBLANK(#REF!),H82)</f>
        <v>0</v>
      </c>
      <c r="R82" s="8" t="b">
        <f>IF(NOT(ISBLANK(#REF!)),IF(ISBLANK(#REF!),H82+I82))</f>
        <v>0</v>
      </c>
      <c r="S82" s="8">
        <f>IF(NOT(ISBLANK(#REF!)),H82)</f>
        <v>375</v>
      </c>
    </row>
    <row r="83" spans="1:20">
      <c r="A83" s="16" t="s">
        <v>84</v>
      </c>
      <c r="B83" s="17" t="s">
        <v>105</v>
      </c>
      <c r="C83" s="16" t="s">
        <v>48</v>
      </c>
      <c r="D83" s="16" t="s">
        <v>32</v>
      </c>
      <c r="E83" s="18">
        <v>43591</v>
      </c>
      <c r="F83" s="19">
        <v>2</v>
      </c>
      <c r="G83" s="20">
        <v>375</v>
      </c>
      <c r="H83" s="20">
        <f>G83*F83</f>
        <v>750</v>
      </c>
      <c r="I83" s="20"/>
      <c r="J83" s="20">
        <f>(H83+I83)*0.2</f>
        <v>150</v>
      </c>
      <c r="K83" s="20">
        <f>(H83+I83)*1.2</f>
        <v>900</v>
      </c>
      <c r="L83" s="21">
        <v>19050373</v>
      </c>
      <c r="M83" s="11" t="s">
        <v>57</v>
      </c>
      <c r="N83" s="19"/>
      <c r="O83" s="22">
        <v>6</v>
      </c>
      <c r="P83" s="23">
        <f>O83*F83*7</f>
        <v>84</v>
      </c>
      <c r="Q83" s="8" t="b">
        <f>IF(ISBLANK(#REF!),H83)</f>
        <v>0</v>
      </c>
      <c r="R83" s="8" t="b">
        <f>IF(NOT(ISBLANK(#REF!)),IF(ISBLANK(#REF!),H83+I83))</f>
        <v>0</v>
      </c>
      <c r="S83" s="8"/>
    </row>
    <row r="84" spans="1:20">
      <c r="A84" s="16" t="s">
        <v>84</v>
      </c>
      <c r="B84" s="17" t="s">
        <v>95</v>
      </c>
      <c r="C84" s="16" t="s">
        <v>77</v>
      </c>
      <c r="D84" s="16" t="s">
        <v>32</v>
      </c>
      <c r="E84" s="18">
        <v>43602</v>
      </c>
      <c r="F84" s="19">
        <v>0.5</v>
      </c>
      <c r="G84" s="20">
        <v>560</v>
      </c>
      <c r="H84" s="20">
        <f>G84*F84</f>
        <v>280</v>
      </c>
      <c r="I84" s="20"/>
      <c r="J84" s="20">
        <f>(H84+I84)*0.2</f>
        <v>56</v>
      </c>
      <c r="K84" s="20">
        <f>(H84+I84)*1.2</f>
        <v>336</v>
      </c>
      <c r="L84" s="21">
        <v>19060381</v>
      </c>
      <c r="M84" s="11" t="s">
        <v>82</v>
      </c>
      <c r="N84" s="19">
        <v>170</v>
      </c>
      <c r="O84" s="22">
        <v>7</v>
      </c>
      <c r="P84" s="23">
        <f>O84*F84*7</f>
        <v>24.5</v>
      </c>
      <c r="Q84" s="8" t="b">
        <f>IF(ISBLANK(#REF!),H84)</f>
        <v>0</v>
      </c>
      <c r="R84" s="8" t="b">
        <f>IF(NOT(ISBLANK(#REF!)),IF(ISBLANK(#REF!),H84+I84))</f>
        <v>0</v>
      </c>
      <c r="S84" s="8">
        <f>IF(NOT(ISBLANK(#REF!)),H84)</f>
        <v>280</v>
      </c>
    </row>
    <row r="85" spans="1:20">
      <c r="A85" s="16" t="s">
        <v>83</v>
      </c>
      <c r="B85" s="17" t="s">
        <v>107</v>
      </c>
      <c r="C85" s="16" t="s">
        <v>45</v>
      </c>
      <c r="D85" s="16" t="s">
        <v>32</v>
      </c>
      <c r="E85" s="18">
        <v>43607</v>
      </c>
      <c r="F85" s="19">
        <v>0.5</v>
      </c>
      <c r="G85" s="20">
        <v>840</v>
      </c>
      <c r="H85" s="20">
        <f>G85*F85</f>
        <v>420</v>
      </c>
      <c r="I85" s="20"/>
      <c r="J85" s="20">
        <f>(H85+I85)*0.2</f>
        <v>84</v>
      </c>
      <c r="K85" s="20">
        <f>(H85+I85)*1.2</f>
        <v>504</v>
      </c>
      <c r="L85" s="21">
        <v>19050374</v>
      </c>
      <c r="M85" s="11" t="s">
        <v>57</v>
      </c>
      <c r="N85" s="19"/>
      <c r="O85" s="22">
        <v>6</v>
      </c>
      <c r="P85" s="23">
        <f>O85*F85*7</f>
        <v>21</v>
      </c>
      <c r="Q85" s="8" t="b">
        <f>IF(ISBLANK(#REF!),H85)</f>
        <v>0</v>
      </c>
      <c r="R85" s="8" t="b">
        <f>IF(NOT(ISBLANK(#REF!)),IF(ISBLANK(#REF!),H85+I85))</f>
        <v>0</v>
      </c>
      <c r="S85" s="8">
        <f>IF(NOT(ISBLANK(#REF!)),H85)</f>
        <v>420</v>
      </c>
    </row>
    <row r="86" spans="1:20">
      <c r="A86" s="16" t="s">
        <v>84</v>
      </c>
      <c r="B86" s="17" t="s">
        <v>95</v>
      </c>
      <c r="C86" s="16" t="s">
        <v>77</v>
      </c>
      <c r="D86" s="16" t="s">
        <v>32</v>
      </c>
      <c r="E86" s="18">
        <v>43608</v>
      </c>
      <c r="F86" s="19">
        <v>2</v>
      </c>
      <c r="G86" s="20">
        <v>560</v>
      </c>
      <c r="H86" s="20">
        <f>G86*F86</f>
        <v>1120</v>
      </c>
      <c r="I86" s="20"/>
      <c r="J86" s="20">
        <f>(H86+I86)*0.2</f>
        <v>224</v>
      </c>
      <c r="K86" s="20">
        <f>(H86+I86)*1.2</f>
        <v>1344</v>
      </c>
      <c r="L86" s="21">
        <v>19060381</v>
      </c>
      <c r="M86" s="11" t="s">
        <v>82</v>
      </c>
      <c r="N86" s="19">
        <v>340</v>
      </c>
      <c r="O86" s="22">
        <v>7</v>
      </c>
      <c r="P86" s="23">
        <f>O86*F86*7</f>
        <v>98</v>
      </c>
      <c r="Q86" s="8" t="b">
        <f>IF(ISBLANK(#REF!),H86)</f>
        <v>0</v>
      </c>
      <c r="R86" s="8" t="b">
        <f>IF(NOT(ISBLANK(#REF!)),IF(ISBLANK(#REF!),H86+I86))</f>
        <v>0</v>
      </c>
      <c r="S86" s="8">
        <f>IF(NOT(ISBLANK(#REF!)),H86)</f>
        <v>1120</v>
      </c>
    </row>
    <row r="87" spans="1:20">
      <c r="A87" s="16" t="s">
        <v>84</v>
      </c>
      <c r="B87" s="17" t="s">
        <v>96</v>
      </c>
      <c r="C87" s="16" t="s">
        <v>77</v>
      </c>
      <c r="D87" s="16" t="s">
        <v>32</v>
      </c>
      <c r="E87" s="18">
        <v>43612</v>
      </c>
      <c r="F87" s="19">
        <v>2</v>
      </c>
      <c r="G87" s="20">
        <v>375</v>
      </c>
      <c r="H87" s="20">
        <f>G87*F87</f>
        <v>750</v>
      </c>
      <c r="I87" s="20">
        <f>O87*15</f>
        <v>120</v>
      </c>
      <c r="J87" s="20">
        <f>(H87+I87)*0.2</f>
        <v>174</v>
      </c>
      <c r="K87" s="20">
        <f>(H87+I87)*1.2</f>
        <v>1044</v>
      </c>
      <c r="L87" s="21">
        <v>19060375</v>
      </c>
      <c r="M87" s="11" t="s">
        <v>57</v>
      </c>
      <c r="N87" s="19"/>
      <c r="O87" s="22">
        <v>8</v>
      </c>
      <c r="P87" s="23">
        <f>O87*F87*7</f>
        <v>112</v>
      </c>
      <c r="Q87" s="8" t="b">
        <f>IF(ISBLANK(#REF!),H87)</f>
        <v>0</v>
      </c>
      <c r="R87" s="8" t="b">
        <f>IF(NOT(ISBLANK(#REF!)),IF(ISBLANK(#REF!),H87+I87))</f>
        <v>0</v>
      </c>
      <c r="S87" s="8">
        <f>IF(NOT(ISBLANK(#REF!)),H87)</f>
        <v>750</v>
      </c>
    </row>
    <row r="88" spans="1:20">
      <c r="A88" s="16" t="s">
        <v>84</v>
      </c>
      <c r="B88" s="17" t="s">
        <v>86</v>
      </c>
      <c r="C88" s="16" t="s">
        <v>47</v>
      </c>
      <c r="D88" s="16" t="s">
        <v>32</v>
      </c>
      <c r="E88" s="18">
        <v>43614</v>
      </c>
      <c r="F88" s="19">
        <v>1.5</v>
      </c>
      <c r="G88" s="20">
        <v>375</v>
      </c>
      <c r="H88" s="20">
        <f>G88*F88</f>
        <v>562.5</v>
      </c>
      <c r="I88" s="20"/>
      <c r="J88" s="20">
        <f>(H88+I88)*0.2</f>
        <v>112.5</v>
      </c>
      <c r="K88" s="20">
        <f>(H88+I88)*1.2</f>
        <v>675</v>
      </c>
      <c r="L88" s="21">
        <v>19060376</v>
      </c>
      <c r="M88" s="11" t="s">
        <v>57</v>
      </c>
      <c r="N88" s="19"/>
      <c r="O88" s="22">
        <v>5</v>
      </c>
      <c r="P88" s="23">
        <v>35</v>
      </c>
      <c r="Q88" s="8" t="b">
        <f>IF(ISBLANK(#REF!),H88)</f>
        <v>0</v>
      </c>
      <c r="R88" s="8" t="b">
        <f>IF(NOT(ISBLANK(#REF!)),IF(ISBLANK(#REF!),H88+I88))</f>
        <v>0</v>
      </c>
      <c r="S88" s="8"/>
      <c r="T88" s="8"/>
    </row>
    <row r="89" spans="1:20">
      <c r="A89" s="24" t="s">
        <v>84</v>
      </c>
      <c r="B89" s="24" t="s">
        <v>98</v>
      </c>
      <c r="C89" s="24" t="s">
        <v>52</v>
      </c>
      <c r="D89" s="24" t="s">
        <v>49</v>
      </c>
      <c r="E89" s="25">
        <v>43619</v>
      </c>
      <c r="F89" s="26">
        <v>2</v>
      </c>
      <c r="G89" s="27">
        <v>450</v>
      </c>
      <c r="H89" s="27">
        <f>G89*F89</f>
        <v>900</v>
      </c>
      <c r="I89" s="27">
        <v>140</v>
      </c>
      <c r="J89" s="27">
        <f>(H89+I89)*0.2</f>
        <v>208</v>
      </c>
      <c r="K89" s="27">
        <f>(H89+I89)*1.2</f>
        <v>1248</v>
      </c>
      <c r="L89" s="28">
        <v>19060382</v>
      </c>
      <c r="M89" s="12" t="s">
        <v>79</v>
      </c>
      <c r="N89" s="29">
        <f>144+123</f>
        <v>267</v>
      </c>
      <c r="O89" s="30">
        <v>6</v>
      </c>
      <c r="P89" s="30">
        <f>O89*F89*7</f>
        <v>84</v>
      </c>
      <c r="Q89" s="8" t="b">
        <f>IF(ISBLANK(#REF!),H89)</f>
        <v>0</v>
      </c>
      <c r="R89" s="8" t="b">
        <f>IF(NOT(ISBLANK(#REF!)),IF(ISBLANK(#REF!),H89+I89))</f>
        <v>0</v>
      </c>
      <c r="S89" s="8">
        <f>IF(NOT(ISBLANK(#REF!)),H89)</f>
        <v>900</v>
      </c>
      <c r="T89" s="8"/>
    </row>
    <row r="90" spans="1:20">
      <c r="A90" s="16" t="s">
        <v>83</v>
      </c>
      <c r="B90" s="17" t="s">
        <v>83</v>
      </c>
      <c r="C90" s="16" t="s">
        <v>45</v>
      </c>
      <c r="D90" s="16" t="s">
        <v>32</v>
      </c>
      <c r="E90" s="18">
        <v>43620</v>
      </c>
      <c r="F90" s="19">
        <v>2</v>
      </c>
      <c r="G90" s="20">
        <v>400</v>
      </c>
      <c r="H90" s="20">
        <f>G90*F90</f>
        <v>800</v>
      </c>
      <c r="I90" s="20"/>
      <c r="J90" s="20">
        <f>(H90+I90)*0.2</f>
        <v>160</v>
      </c>
      <c r="K90" s="20">
        <f>(H90+I90)*1.2</f>
        <v>960</v>
      </c>
      <c r="L90" s="21">
        <v>19060377</v>
      </c>
      <c r="M90" s="11" t="s">
        <v>57</v>
      </c>
      <c r="N90" s="19"/>
      <c r="O90" s="22">
        <v>6</v>
      </c>
      <c r="P90" s="23">
        <f>O90*F90*7</f>
        <v>84</v>
      </c>
      <c r="Q90" s="8" t="b">
        <f>IF(ISBLANK(#REF!),H90)</f>
        <v>0</v>
      </c>
      <c r="R90" s="8" t="b">
        <f>IF(NOT(ISBLANK(#REF!)),IF(ISBLANK(#REF!),H90+I90))</f>
        <v>0</v>
      </c>
      <c r="S90" s="8">
        <f>IF(NOT(ISBLANK(#REF!)),H90)</f>
        <v>800</v>
      </c>
      <c r="T90" s="8"/>
    </row>
    <row r="91" spans="1:20">
      <c r="A91" s="16" t="s">
        <v>84</v>
      </c>
      <c r="B91" s="17" t="s">
        <v>99</v>
      </c>
      <c r="C91" s="16" t="s">
        <v>77</v>
      </c>
      <c r="D91" s="16" t="s">
        <v>32</v>
      </c>
      <c r="E91" s="18">
        <v>43622</v>
      </c>
      <c r="F91" s="19">
        <v>2</v>
      </c>
      <c r="G91" s="20">
        <v>375</v>
      </c>
      <c r="H91" s="20">
        <f>G91*F91</f>
        <v>750</v>
      </c>
      <c r="I91" s="20"/>
      <c r="J91" s="20">
        <f>(H91+I91)*0.2</f>
        <v>150</v>
      </c>
      <c r="K91" s="20">
        <f>(H91+I91)*1.2</f>
        <v>900</v>
      </c>
      <c r="L91" s="21">
        <v>19060378</v>
      </c>
      <c r="M91" s="11" t="s">
        <v>80</v>
      </c>
      <c r="N91" s="19">
        <v>144</v>
      </c>
      <c r="O91" s="22">
        <v>8</v>
      </c>
      <c r="P91" s="23">
        <f>O91*F91*7</f>
        <v>112</v>
      </c>
      <c r="Q91" s="8" t="b">
        <f>IF(ISBLANK(#REF!),H91)</f>
        <v>0</v>
      </c>
      <c r="R91" s="8" t="b">
        <f>IF(NOT(ISBLANK(#REF!)),IF(ISBLANK(#REF!),H91+I91))</f>
        <v>0</v>
      </c>
      <c r="S91" s="8">
        <f>IF(NOT(ISBLANK(#REF!)),H91)</f>
        <v>750</v>
      </c>
      <c r="T91" s="8"/>
    </row>
    <row r="92" spans="1:20">
      <c r="A92" s="16" t="s">
        <v>83</v>
      </c>
      <c r="B92" s="17" t="s">
        <v>101</v>
      </c>
      <c r="C92" s="16" t="s">
        <v>45</v>
      </c>
      <c r="D92" s="16" t="s">
        <v>32</v>
      </c>
      <c r="E92" s="18">
        <v>43627</v>
      </c>
      <c r="F92" s="19">
        <v>1</v>
      </c>
      <c r="G92" s="20">
        <v>840</v>
      </c>
      <c r="H92" s="20">
        <f>G92*F92</f>
        <v>840</v>
      </c>
      <c r="I92" s="20"/>
      <c r="J92" s="20">
        <f>(H92+I92)*0.2</f>
        <v>168</v>
      </c>
      <c r="K92" s="20">
        <f>(H92+I92)*1.2</f>
        <v>1008</v>
      </c>
      <c r="L92" s="21">
        <v>19060379</v>
      </c>
      <c r="M92" s="11" t="s">
        <v>57</v>
      </c>
      <c r="N92" s="19"/>
      <c r="O92" s="22">
        <v>6</v>
      </c>
      <c r="P92" s="23">
        <f>O92*F92*7</f>
        <v>42</v>
      </c>
      <c r="Q92" s="8" t="b">
        <f>IF(ISBLANK(#REF!),H92)</f>
        <v>0</v>
      </c>
      <c r="R92" s="8" t="b">
        <f>IF(NOT(ISBLANK(#REF!)),IF(ISBLANK(#REF!),H92+I92))</f>
        <v>0</v>
      </c>
      <c r="S92" s="8">
        <f>IF(NOT(ISBLANK(#REF!)),H92)</f>
        <v>840</v>
      </c>
      <c r="T92" s="8"/>
    </row>
    <row r="93" spans="1:20">
      <c r="A93" s="16" t="s">
        <v>84</v>
      </c>
      <c r="B93" s="17" t="s">
        <v>86</v>
      </c>
      <c r="C93" s="16" t="s">
        <v>48</v>
      </c>
      <c r="D93" s="16" t="s">
        <v>32</v>
      </c>
      <c r="E93" s="18">
        <v>43628</v>
      </c>
      <c r="F93" s="19">
        <v>1</v>
      </c>
      <c r="G93" s="20">
        <v>375</v>
      </c>
      <c r="H93" s="20">
        <f>G93*F93</f>
        <v>375</v>
      </c>
      <c r="I93" s="20"/>
      <c r="J93" s="20">
        <f>(H93+I93)*0.2</f>
        <v>75</v>
      </c>
      <c r="K93" s="20">
        <f>(H93+I93)*1.2</f>
        <v>450</v>
      </c>
      <c r="L93" s="21">
        <v>19060376</v>
      </c>
      <c r="M93" s="11" t="s">
        <v>57</v>
      </c>
      <c r="N93" s="19"/>
      <c r="O93" s="22">
        <v>8</v>
      </c>
      <c r="P93" s="23">
        <f>O93*F93*7</f>
        <v>56</v>
      </c>
      <c r="Q93" s="8" t="b">
        <f>IF(ISBLANK(#REF!),H93)</f>
        <v>0</v>
      </c>
      <c r="R93" s="8" t="b">
        <f>IF(NOT(ISBLANK(#REF!)),IF(ISBLANK(#REF!),H93+I93))</f>
        <v>0</v>
      </c>
      <c r="S93" s="8"/>
      <c r="T93" s="8"/>
    </row>
    <row r="94" spans="1:20">
      <c r="A94" s="16" t="s">
        <v>83</v>
      </c>
      <c r="B94" s="17" t="s">
        <v>101</v>
      </c>
      <c r="C94" s="16" t="s">
        <v>45</v>
      </c>
      <c r="D94" s="16" t="s">
        <v>32</v>
      </c>
      <c r="E94" s="18">
        <v>43629</v>
      </c>
      <c r="F94" s="19">
        <v>0.5</v>
      </c>
      <c r="G94" s="20">
        <v>840</v>
      </c>
      <c r="H94" s="20">
        <f>G94*F94</f>
        <v>420</v>
      </c>
      <c r="I94" s="20">
        <v>157.69999999999999</v>
      </c>
      <c r="J94" s="20">
        <f>(H94+I94)*0.2</f>
        <v>115.54000000000002</v>
      </c>
      <c r="K94" s="20">
        <f>(H94+I94)*1.2</f>
        <v>693.24</v>
      </c>
      <c r="L94" s="21">
        <v>19060380</v>
      </c>
      <c r="M94" s="11" t="s">
        <v>75</v>
      </c>
      <c r="N94" s="19">
        <v>440</v>
      </c>
      <c r="O94" s="22">
        <v>6</v>
      </c>
      <c r="P94" s="23">
        <f>O94*F94*7</f>
        <v>21</v>
      </c>
      <c r="Q94" s="8" t="b">
        <f>IF(ISBLANK(#REF!),H94)</f>
        <v>0</v>
      </c>
      <c r="R94" s="8" t="b">
        <f>IF(NOT(ISBLANK(#REF!)),IF(ISBLANK(#REF!),H94+I94))</f>
        <v>0</v>
      </c>
      <c r="S94" s="8">
        <f>IF(NOT(ISBLANK(#REF!)),H94)</f>
        <v>420</v>
      </c>
      <c r="T94" s="8"/>
    </row>
    <row r="95" spans="1:20">
      <c r="A95" s="16" t="s">
        <v>84</v>
      </c>
      <c r="B95" s="17" t="s">
        <v>95</v>
      </c>
      <c r="C95" s="16" t="s">
        <v>81</v>
      </c>
      <c r="D95" s="16" t="s">
        <v>32</v>
      </c>
      <c r="E95" s="18">
        <v>43633</v>
      </c>
      <c r="F95" s="19">
        <v>1</v>
      </c>
      <c r="G95" s="20">
        <v>560</v>
      </c>
      <c r="H95" s="20">
        <f>G95*F95</f>
        <v>560</v>
      </c>
      <c r="I95" s="20"/>
      <c r="J95" s="20">
        <f>(H95+I95)*0.2</f>
        <v>112</v>
      </c>
      <c r="K95" s="20">
        <f>(H95+I95)*1.2</f>
        <v>672</v>
      </c>
      <c r="L95" s="21">
        <v>19060381</v>
      </c>
      <c r="M95" s="11" t="s">
        <v>82</v>
      </c>
      <c r="N95" s="19">
        <v>170</v>
      </c>
      <c r="O95" s="22">
        <v>7</v>
      </c>
      <c r="P95" s="23">
        <f>O95*F95*7</f>
        <v>49</v>
      </c>
      <c r="Q95" s="8" t="b">
        <f>IF(ISBLANK(#REF!),H95)</f>
        <v>0</v>
      </c>
      <c r="R95" s="8" t="b">
        <f>IF(NOT(ISBLANK(#REF!)),IF(ISBLANK(#REF!),H95+I95))</f>
        <v>0</v>
      </c>
      <c r="S95" s="8">
        <f>IF(NOT(ISBLANK(#REF!)),H95)</f>
        <v>560</v>
      </c>
      <c r="T95" s="8"/>
    </row>
    <row r="96" spans="1:20">
      <c r="A96" s="24" t="s">
        <v>84</v>
      </c>
      <c r="B96" s="24" t="s">
        <v>98</v>
      </c>
      <c r="C96" s="24" t="s">
        <v>52</v>
      </c>
      <c r="D96" s="24" t="s">
        <v>32</v>
      </c>
      <c r="E96" s="25">
        <v>43636</v>
      </c>
      <c r="F96" s="26">
        <v>2</v>
      </c>
      <c r="G96" s="27">
        <v>450</v>
      </c>
      <c r="H96" s="27">
        <f>G96*F96</f>
        <v>900</v>
      </c>
      <c r="I96" s="27">
        <v>280</v>
      </c>
      <c r="J96" s="27">
        <f>(H96+I96)*0.2</f>
        <v>236</v>
      </c>
      <c r="K96" s="27">
        <f>(H96+I96)*1.2</f>
        <v>1416</v>
      </c>
      <c r="L96" s="28">
        <v>19060382</v>
      </c>
      <c r="M96" s="12" t="s">
        <v>79</v>
      </c>
      <c r="N96" s="29">
        <v>267</v>
      </c>
      <c r="O96" s="30">
        <v>6</v>
      </c>
      <c r="P96" s="30">
        <f>O96*F96*7</f>
        <v>84</v>
      </c>
      <c r="Q96" s="8" t="b">
        <f>IF(ISBLANK(#REF!),H96)</f>
        <v>0</v>
      </c>
      <c r="R96" s="8" t="b">
        <f>IF(NOT(ISBLANK(#REF!)),IF(ISBLANK(#REF!),H96+I96))</f>
        <v>0</v>
      </c>
      <c r="S96" s="8">
        <f>IF(NOT(ISBLANK(#REF!)),H96)</f>
        <v>900</v>
      </c>
      <c r="T96" s="8"/>
    </row>
    <row r="97" spans="1:20">
      <c r="A97" s="24" t="s">
        <v>84</v>
      </c>
      <c r="B97" s="24" t="s">
        <v>98</v>
      </c>
      <c r="C97" s="24" t="s">
        <v>52</v>
      </c>
      <c r="D97" s="24" t="s">
        <v>32</v>
      </c>
      <c r="E97" s="25">
        <v>43640</v>
      </c>
      <c r="F97" s="26">
        <v>2</v>
      </c>
      <c r="G97" s="27">
        <v>450</v>
      </c>
      <c r="H97" s="27">
        <f>G97*F97</f>
        <v>900</v>
      </c>
      <c r="I97" s="27">
        <v>280</v>
      </c>
      <c r="J97" s="27">
        <f>(H97+I97)*0.2</f>
        <v>236</v>
      </c>
      <c r="K97" s="27">
        <f>(H97+I97)*1.2</f>
        <v>1416</v>
      </c>
      <c r="L97" s="28">
        <v>19060382</v>
      </c>
      <c r="M97" s="12" t="s">
        <v>79</v>
      </c>
      <c r="N97" s="29">
        <v>267</v>
      </c>
      <c r="O97" s="30">
        <v>6</v>
      </c>
      <c r="P97" s="30">
        <f>O97*F97*7</f>
        <v>84</v>
      </c>
      <c r="Q97" s="8" t="b">
        <f>IF(ISBLANK(#REF!),H97)</f>
        <v>0</v>
      </c>
      <c r="R97" s="8" t="b">
        <f>IF(NOT(ISBLANK(#REF!)),IF(ISBLANK(#REF!),H97+I97))</f>
        <v>0</v>
      </c>
      <c r="S97" s="8">
        <f>IF(NOT(ISBLANK(#REF!)),H97)</f>
        <v>900</v>
      </c>
      <c r="T97" s="8"/>
    </row>
    <row r="98" spans="1:20">
      <c r="A98" s="16" t="s">
        <v>83</v>
      </c>
      <c r="B98" s="17" t="s">
        <v>83</v>
      </c>
      <c r="C98" s="16" t="s">
        <v>46</v>
      </c>
      <c r="D98" s="16" t="s">
        <v>32</v>
      </c>
      <c r="E98" s="18">
        <v>43642</v>
      </c>
      <c r="F98" s="19">
        <v>1</v>
      </c>
      <c r="G98" s="20">
        <v>400</v>
      </c>
      <c r="H98" s="20">
        <f>G98*F98</f>
        <v>400</v>
      </c>
      <c r="I98" s="20"/>
      <c r="J98" s="20">
        <f>(H98+I98)*0.2</f>
        <v>80</v>
      </c>
      <c r="K98" s="20">
        <f>(H98+I98)*1.2</f>
        <v>480</v>
      </c>
      <c r="L98" s="21">
        <v>19060383</v>
      </c>
      <c r="M98" s="11" t="s">
        <v>57</v>
      </c>
      <c r="N98" s="19"/>
      <c r="O98" s="22">
        <v>6</v>
      </c>
      <c r="P98" s="23">
        <f>O98*F98*7</f>
        <v>42</v>
      </c>
      <c r="Q98" s="8" t="b">
        <f>IF(ISBLANK(#REF!),H98)</f>
        <v>0</v>
      </c>
      <c r="R98" s="8" t="b">
        <f>IF(NOT(ISBLANK(#REF!)),IF(ISBLANK(#REF!),H98))</f>
        <v>0</v>
      </c>
      <c r="S98" s="8">
        <f>IF(NOT(ISBLANK(#REF!)),H98)</f>
        <v>400</v>
      </c>
      <c r="T98" s="8"/>
    </row>
    <row r="99" spans="1:20">
      <c r="A99" s="16" t="s">
        <v>84</v>
      </c>
      <c r="B99" s="17" t="s">
        <v>105</v>
      </c>
      <c r="C99" s="16" t="s">
        <v>47</v>
      </c>
      <c r="D99" s="16" t="s">
        <v>32</v>
      </c>
      <c r="E99" s="18">
        <v>43643</v>
      </c>
      <c r="F99" s="19">
        <v>2</v>
      </c>
      <c r="G99" s="20">
        <v>375</v>
      </c>
      <c r="H99" s="20">
        <f>G99*F99</f>
        <v>750</v>
      </c>
      <c r="I99" s="20"/>
      <c r="J99" s="20">
        <f>(H99+I99)*0.2</f>
        <v>150</v>
      </c>
      <c r="K99" s="20">
        <f>(H99+I99)*1.2</f>
        <v>900</v>
      </c>
      <c r="L99" s="21">
        <v>19060384</v>
      </c>
      <c r="M99" s="11" t="s">
        <v>57</v>
      </c>
      <c r="N99" s="19"/>
      <c r="O99" s="22">
        <v>10</v>
      </c>
      <c r="P99" s="23">
        <f>O99*F99*7</f>
        <v>140</v>
      </c>
      <c r="Q99" s="8" t="b">
        <f>IF(ISBLANK(#REF!),H99)</f>
        <v>0</v>
      </c>
      <c r="R99" s="8" t="b">
        <f>IF(NOT(ISBLANK(#REF!)),IF(ISBLANK(#REF!),H99))</f>
        <v>0</v>
      </c>
      <c r="S99" s="8"/>
      <c r="T99" s="8"/>
    </row>
    <row r="100" spans="1:20">
      <c r="A100" s="17" t="s">
        <v>83</v>
      </c>
      <c r="B100" s="17" t="s">
        <v>83</v>
      </c>
      <c r="C100" s="16" t="s">
        <v>46</v>
      </c>
      <c r="D100" s="16" t="s">
        <v>32</v>
      </c>
      <c r="E100" s="18">
        <v>43651</v>
      </c>
      <c r="F100" s="19">
        <v>1</v>
      </c>
      <c r="G100" s="20">
        <v>400</v>
      </c>
      <c r="H100" s="20">
        <f>G100*F100</f>
        <v>400</v>
      </c>
      <c r="I100" s="20"/>
      <c r="J100" s="20">
        <f>(H100+I100)*0.2</f>
        <v>80</v>
      </c>
      <c r="K100" s="20">
        <f>(H100+I100)*1.2</f>
        <v>480</v>
      </c>
      <c r="L100" s="21">
        <v>19070385</v>
      </c>
      <c r="M100" s="11" t="s">
        <v>57</v>
      </c>
      <c r="N100" s="19"/>
      <c r="O100" s="22">
        <v>6</v>
      </c>
      <c r="P100" s="23">
        <f>O100*F100*7</f>
        <v>42</v>
      </c>
      <c r="Q100" s="8" t="b">
        <f>IF(ISBLANK(#REF!),H100)</f>
        <v>0</v>
      </c>
      <c r="R100" s="8" t="b">
        <f>IF(NOT(ISBLANK(#REF!)),IF(ISBLANK(#REF!),H100))</f>
        <v>0</v>
      </c>
      <c r="S100" s="8">
        <f>IF(NOT(ISBLANK(#REF!)),H100)</f>
        <v>400</v>
      </c>
      <c r="T100" s="8"/>
    </row>
  </sheetData>
  <sortState xmlns:xlrd2="http://schemas.microsoft.com/office/spreadsheetml/2017/richdata2" ref="A2:AH120">
    <sortCondition ref="E2:E120"/>
  </sortState>
  <conditionalFormatting sqref="E64 E72 E74:E76 E66:E70 E89:E90 E79:E80 E83:E84">
    <cfRule type="cellIs" dxfId="300" priority="865" stopIfTrue="1" operator="between">
      <formula>#REF!</formula>
      <formula>#REF!</formula>
    </cfRule>
  </conditionalFormatting>
  <conditionalFormatting sqref="E2:E3">
    <cfRule type="timePeriod" dxfId="299" priority="596" timePeriod="last7Days">
      <formula>AND(TODAY()-FLOOR(E2,1)&lt;=6,FLOOR(E2,1)&lt;=TODAY())</formula>
    </cfRule>
    <cfRule type="timePeriod" dxfId="298" priority="597" timePeriod="thisWeek">
      <formula>AND(TODAY()-ROUNDDOWN(E2,0)&lt;=WEEKDAY(TODAY())-1,ROUNDDOWN(E2,0)-TODAY()&lt;=7-WEEKDAY(TODAY()))</formula>
    </cfRule>
  </conditionalFormatting>
  <conditionalFormatting sqref="E2:E3">
    <cfRule type="cellIs" dxfId="297" priority="595" stopIfTrue="1" operator="between">
      <formula>#REF!</formula>
      <formula>#REF!</formula>
    </cfRule>
  </conditionalFormatting>
  <conditionalFormatting sqref="E4">
    <cfRule type="cellIs" dxfId="296" priority="588" stopIfTrue="1" operator="between">
      <formula>#REF!</formula>
      <formula>#REF!</formula>
    </cfRule>
  </conditionalFormatting>
  <conditionalFormatting sqref="E4">
    <cfRule type="timePeriod" dxfId="295" priority="589" timePeriod="last7Days">
      <formula>AND(TODAY()-FLOOR(E4,1)&lt;=6,FLOOR(E4,1)&lt;=TODAY())</formula>
    </cfRule>
    <cfRule type="timePeriod" dxfId="294" priority="590" timePeriod="thisWeek">
      <formula>AND(TODAY()-ROUNDDOWN(E4,0)&lt;=WEEKDAY(TODAY())-1,ROUNDDOWN(E4,0)-TODAY()&lt;=7-WEEKDAY(TODAY()))</formula>
    </cfRule>
  </conditionalFormatting>
  <conditionalFormatting sqref="E16">
    <cfRule type="cellIs" dxfId="293" priority="567" stopIfTrue="1" operator="between">
      <formula>#REF!</formula>
      <formula>#REF!</formula>
    </cfRule>
  </conditionalFormatting>
  <conditionalFormatting sqref="E16">
    <cfRule type="timePeriod" dxfId="292" priority="568" timePeriod="last7Days">
      <formula>AND(TODAY()-FLOOR(E16,1)&lt;=6,FLOOR(E16,1)&lt;=TODAY())</formula>
    </cfRule>
    <cfRule type="timePeriod" dxfId="291" priority="569" timePeriod="thisWeek">
      <formula>AND(TODAY()-ROUNDDOWN(E16,0)&lt;=WEEKDAY(TODAY())-1,ROUNDDOWN(E16,0)-TODAY()&lt;=7-WEEKDAY(TODAY()))</formula>
    </cfRule>
  </conditionalFormatting>
  <conditionalFormatting sqref="E5">
    <cfRule type="timePeriod" dxfId="290" priority="437" timePeriod="last7Days">
      <formula>AND(TODAY()-FLOOR(E5,1)&lt;=6,FLOOR(E5,1)&lt;=TODAY())</formula>
    </cfRule>
    <cfRule type="timePeriod" dxfId="289" priority="438" timePeriod="thisWeek">
      <formula>AND(TODAY()-ROUNDDOWN(E5,0)&lt;=WEEKDAY(TODAY())-1,ROUNDDOWN(E5,0)-TODAY()&lt;=7-WEEKDAY(TODAY()))</formula>
    </cfRule>
  </conditionalFormatting>
  <conditionalFormatting sqref="E5">
    <cfRule type="cellIs" dxfId="288" priority="436" stopIfTrue="1" operator="between">
      <formula>#REF!</formula>
      <formula>#REF!</formula>
    </cfRule>
  </conditionalFormatting>
  <conditionalFormatting sqref="E16 E2:E5">
    <cfRule type="timePeriod" dxfId="287" priority="435" timePeriod="today">
      <formula>FLOOR(E2,1)=TODAY()</formula>
    </cfRule>
  </conditionalFormatting>
  <conditionalFormatting sqref="E17">
    <cfRule type="timePeriod" dxfId="286" priority="341" timePeriod="last7Days">
      <formula>AND(TODAY()-FLOOR(E17,1)&lt;=6,FLOOR(E17,1)&lt;=TODAY())</formula>
    </cfRule>
    <cfRule type="timePeriod" dxfId="285" priority="342" timePeriod="thisWeek">
      <formula>AND(TODAY()-ROUNDDOWN(E17,0)&lt;=WEEKDAY(TODAY())-1,ROUNDDOWN(E17,0)-TODAY()&lt;=7-WEEKDAY(TODAY()))</formula>
    </cfRule>
  </conditionalFormatting>
  <conditionalFormatting sqref="E17">
    <cfRule type="cellIs" dxfId="284" priority="340" stopIfTrue="1" operator="between">
      <formula>#REF!</formula>
      <formula>#REF!</formula>
    </cfRule>
  </conditionalFormatting>
  <conditionalFormatting sqref="E17">
    <cfRule type="timePeriod" dxfId="283" priority="339" timePeriod="today">
      <formula>FLOOR(E17,1)=TODAY()</formula>
    </cfRule>
  </conditionalFormatting>
  <conditionalFormatting sqref="E18">
    <cfRule type="timePeriod" dxfId="282" priority="337" timePeriod="last7Days">
      <formula>AND(TODAY()-FLOOR(E18,1)&lt;=6,FLOOR(E18,1)&lt;=TODAY())</formula>
    </cfRule>
    <cfRule type="timePeriod" dxfId="281" priority="338" timePeriod="thisWeek">
      <formula>AND(TODAY()-ROUNDDOWN(E18,0)&lt;=WEEKDAY(TODAY())-1,ROUNDDOWN(E18,0)-TODAY()&lt;=7-WEEKDAY(TODAY()))</formula>
    </cfRule>
  </conditionalFormatting>
  <conditionalFormatting sqref="E18">
    <cfRule type="cellIs" dxfId="280" priority="336" stopIfTrue="1" operator="between">
      <formula>#REF!</formula>
      <formula>#REF!</formula>
    </cfRule>
  </conditionalFormatting>
  <conditionalFormatting sqref="E18">
    <cfRule type="timePeriod" dxfId="279" priority="335" timePeriod="today">
      <formula>FLOOR(E18,1)=TODAY()</formula>
    </cfRule>
  </conditionalFormatting>
  <conditionalFormatting sqref="E9">
    <cfRule type="timePeriod" dxfId="278" priority="333" timePeriod="last7Days">
      <formula>AND(TODAY()-FLOOR(E9,1)&lt;=6,FLOOR(E9,1)&lt;=TODAY())</formula>
    </cfRule>
    <cfRule type="timePeriod" dxfId="277" priority="334" timePeriod="thisWeek">
      <formula>AND(TODAY()-ROUNDDOWN(E9,0)&lt;=WEEKDAY(TODAY())-1,ROUNDDOWN(E9,0)-TODAY()&lt;=7-WEEKDAY(TODAY()))</formula>
    </cfRule>
  </conditionalFormatting>
  <conditionalFormatting sqref="E9">
    <cfRule type="cellIs" dxfId="276" priority="332" stopIfTrue="1" operator="between">
      <formula>#REF!</formula>
      <formula>#REF!</formula>
    </cfRule>
  </conditionalFormatting>
  <conditionalFormatting sqref="E9">
    <cfRule type="timePeriod" dxfId="275" priority="331" timePeriod="today">
      <formula>FLOOR(E9,1)=TODAY()</formula>
    </cfRule>
  </conditionalFormatting>
  <conditionalFormatting sqref="E3">
    <cfRule type="timePeriod" dxfId="274" priority="303" timePeriod="last7Days">
      <formula>AND(TODAY()-FLOOR(E3,1)&lt;=6,FLOOR(E3,1)&lt;=TODAY())</formula>
    </cfRule>
    <cfRule type="timePeriod" dxfId="273" priority="304" timePeriod="thisWeek">
      <formula>AND(TODAY()-ROUNDDOWN(E3,0)&lt;=WEEKDAY(TODAY())-1,ROUNDDOWN(E3,0)-TODAY()&lt;=7-WEEKDAY(TODAY()))</formula>
    </cfRule>
  </conditionalFormatting>
  <conditionalFormatting sqref="E3">
    <cfRule type="cellIs" dxfId="272" priority="302" stopIfTrue="1" operator="between">
      <formula>#REF!</formula>
      <formula>#REF!</formula>
    </cfRule>
  </conditionalFormatting>
  <conditionalFormatting sqref="E3">
    <cfRule type="timePeriod" dxfId="271" priority="301" timePeriod="today">
      <formula>FLOOR(E3,1)=TODAY()</formula>
    </cfRule>
  </conditionalFormatting>
  <conditionalFormatting sqref="E7">
    <cfRule type="timePeriod" dxfId="270" priority="284" timePeriod="last7Days">
      <formula>AND(TODAY()-FLOOR(E7,1)&lt;=6,FLOOR(E7,1)&lt;=TODAY())</formula>
    </cfRule>
    <cfRule type="timePeriod" dxfId="269" priority="285" timePeriod="thisWeek">
      <formula>AND(TODAY()-ROUNDDOWN(E7,0)&lt;=WEEKDAY(TODAY())-1,ROUNDDOWN(E7,0)-TODAY()&lt;=7-WEEKDAY(TODAY()))</formula>
    </cfRule>
  </conditionalFormatting>
  <conditionalFormatting sqref="E7">
    <cfRule type="cellIs" dxfId="268" priority="283" stopIfTrue="1" operator="between">
      <formula>#REF!</formula>
      <formula>#REF!</formula>
    </cfRule>
  </conditionalFormatting>
  <conditionalFormatting sqref="E7">
    <cfRule type="timePeriod" dxfId="267" priority="282" timePeriod="today">
      <formula>FLOOR(E7,1)=TODAY()</formula>
    </cfRule>
  </conditionalFormatting>
  <conditionalFormatting sqref="E8">
    <cfRule type="timePeriod" dxfId="266" priority="270" timePeriod="last7Days">
      <formula>AND(TODAY()-FLOOR(E8,1)&lt;=6,FLOOR(E8,1)&lt;=TODAY())</formula>
    </cfRule>
    <cfRule type="timePeriod" dxfId="265" priority="271" timePeriod="thisWeek">
      <formula>AND(TODAY()-ROUNDDOWN(E8,0)&lt;=WEEKDAY(TODAY())-1,ROUNDDOWN(E8,0)-TODAY()&lt;=7-WEEKDAY(TODAY()))</formula>
    </cfRule>
  </conditionalFormatting>
  <conditionalFormatting sqref="E8">
    <cfRule type="cellIs" dxfId="264" priority="269" stopIfTrue="1" operator="between">
      <formula>#REF!</formula>
      <formula>#REF!</formula>
    </cfRule>
  </conditionalFormatting>
  <conditionalFormatting sqref="E8">
    <cfRule type="timePeriod" dxfId="263" priority="273" timePeriod="last7Days">
      <formula>AND(TODAY()-FLOOR(E8,1)&lt;=6,FLOOR(E8,1)&lt;=TODAY())</formula>
    </cfRule>
    <cfRule type="timePeriod" dxfId="262" priority="274" timePeriod="thisWeek">
      <formula>AND(TODAY()-ROUNDDOWN(E8,0)&lt;=WEEKDAY(TODAY())-1,ROUNDDOWN(E8,0)-TODAY()&lt;=7-WEEKDAY(TODAY()))</formula>
    </cfRule>
  </conditionalFormatting>
  <conditionalFormatting sqref="E8">
    <cfRule type="cellIs" dxfId="261" priority="272" stopIfTrue="1" operator="between">
      <formula>#REF!</formula>
      <formula>#REF!</formula>
    </cfRule>
  </conditionalFormatting>
  <conditionalFormatting sqref="E8">
    <cfRule type="timePeriod" dxfId="260" priority="268" timePeriod="today">
      <formula>FLOOR(E8,1)=TODAY()</formula>
    </cfRule>
  </conditionalFormatting>
  <conditionalFormatting sqref="E13">
    <cfRule type="timePeriod" dxfId="259" priority="263" timePeriod="last7Days">
      <formula>AND(TODAY()-FLOOR(E13,1)&lt;=6,FLOOR(E13,1)&lt;=TODAY())</formula>
    </cfRule>
    <cfRule type="timePeriod" dxfId="258" priority="264" timePeriod="thisWeek">
      <formula>AND(TODAY()-ROUNDDOWN(E13,0)&lt;=WEEKDAY(TODAY())-1,ROUNDDOWN(E13,0)-TODAY()&lt;=7-WEEKDAY(TODAY()))</formula>
    </cfRule>
  </conditionalFormatting>
  <conditionalFormatting sqref="E13">
    <cfRule type="cellIs" dxfId="257" priority="262" stopIfTrue="1" operator="between">
      <formula>#REF!</formula>
      <formula>#REF!</formula>
    </cfRule>
  </conditionalFormatting>
  <conditionalFormatting sqref="E13">
    <cfRule type="timePeriod" dxfId="256" priority="266" timePeriod="last7Days">
      <formula>AND(TODAY()-FLOOR(E13,1)&lt;=6,FLOOR(E13,1)&lt;=TODAY())</formula>
    </cfRule>
    <cfRule type="timePeriod" dxfId="255" priority="267" timePeriod="thisWeek">
      <formula>AND(TODAY()-ROUNDDOWN(E13,0)&lt;=WEEKDAY(TODAY())-1,ROUNDDOWN(E13,0)-TODAY()&lt;=7-WEEKDAY(TODAY()))</formula>
    </cfRule>
  </conditionalFormatting>
  <conditionalFormatting sqref="E13">
    <cfRule type="cellIs" dxfId="254" priority="265" stopIfTrue="1" operator="between">
      <formula>#REF!</formula>
      <formula>#REF!</formula>
    </cfRule>
  </conditionalFormatting>
  <conditionalFormatting sqref="E13">
    <cfRule type="timePeriod" dxfId="253" priority="261" timePeriod="today">
      <formula>FLOOR(E13,1)=TODAY()</formula>
    </cfRule>
  </conditionalFormatting>
  <conditionalFormatting sqref="E6">
    <cfRule type="timePeriod" dxfId="252" priority="259" timePeriod="last7Days">
      <formula>AND(TODAY()-FLOOR(E6,1)&lt;=6,FLOOR(E6,1)&lt;=TODAY())</formula>
    </cfRule>
    <cfRule type="timePeriod" dxfId="251" priority="260" timePeriod="thisWeek">
      <formula>AND(TODAY()-ROUNDDOWN(E6,0)&lt;=WEEKDAY(TODAY())-1,ROUNDDOWN(E6,0)-TODAY()&lt;=7-WEEKDAY(TODAY()))</formula>
    </cfRule>
  </conditionalFormatting>
  <conditionalFormatting sqref="E6">
    <cfRule type="cellIs" dxfId="250" priority="258" stopIfTrue="1" operator="between">
      <formula>#REF!</formula>
      <formula>#REF!</formula>
    </cfRule>
  </conditionalFormatting>
  <conditionalFormatting sqref="E6">
    <cfRule type="timePeriod" dxfId="249" priority="257" timePeriod="today">
      <formula>FLOOR(E6,1)=TODAY()</formula>
    </cfRule>
  </conditionalFormatting>
  <conditionalFormatting sqref="E6">
    <cfRule type="timePeriod" dxfId="248" priority="255" timePeriod="last7Days">
      <formula>AND(TODAY()-FLOOR(E6,1)&lt;=6,FLOOR(E6,1)&lt;=TODAY())</formula>
    </cfRule>
    <cfRule type="timePeriod" dxfId="247" priority="256" timePeriod="thisWeek">
      <formula>AND(TODAY()-ROUNDDOWN(E6,0)&lt;=WEEKDAY(TODAY())-1,ROUNDDOWN(E6,0)-TODAY()&lt;=7-WEEKDAY(TODAY()))</formula>
    </cfRule>
  </conditionalFormatting>
  <conditionalFormatting sqref="E6">
    <cfRule type="cellIs" dxfId="246" priority="254" stopIfTrue="1" operator="between">
      <formula>#REF!</formula>
      <formula>#REF!</formula>
    </cfRule>
  </conditionalFormatting>
  <conditionalFormatting sqref="E6">
    <cfRule type="timePeriod" dxfId="245" priority="253" timePeriod="today">
      <formula>FLOOR(E6,1)=TODAY()</formula>
    </cfRule>
  </conditionalFormatting>
  <conditionalFormatting sqref="E15">
    <cfRule type="timePeriod" dxfId="244" priority="251" timePeriod="last7Days">
      <formula>AND(TODAY()-FLOOR(E15,1)&lt;=6,FLOOR(E15,1)&lt;=TODAY())</formula>
    </cfRule>
    <cfRule type="timePeriod" dxfId="243" priority="252" timePeriod="thisWeek">
      <formula>AND(TODAY()-ROUNDDOWN(E15,0)&lt;=WEEKDAY(TODAY())-1,ROUNDDOWN(E15,0)-TODAY()&lt;=7-WEEKDAY(TODAY()))</formula>
    </cfRule>
  </conditionalFormatting>
  <conditionalFormatting sqref="E15">
    <cfRule type="cellIs" dxfId="242" priority="250" stopIfTrue="1" operator="between">
      <formula>#REF!</formula>
      <formula>#REF!</formula>
    </cfRule>
  </conditionalFormatting>
  <conditionalFormatting sqref="E15">
    <cfRule type="timePeriod" dxfId="241" priority="249" timePeriod="today">
      <formula>FLOOR(E15,1)=TODAY()</formula>
    </cfRule>
  </conditionalFormatting>
  <conditionalFormatting sqref="E11">
    <cfRule type="timePeriod" dxfId="240" priority="244" timePeriod="last7Days">
      <formula>AND(TODAY()-FLOOR(E11,1)&lt;=6,FLOOR(E11,1)&lt;=TODAY())</formula>
    </cfRule>
    <cfRule type="timePeriod" dxfId="239" priority="245" timePeriod="thisWeek">
      <formula>AND(TODAY()-ROUNDDOWN(E11,0)&lt;=WEEKDAY(TODAY())-1,ROUNDDOWN(E11,0)-TODAY()&lt;=7-WEEKDAY(TODAY()))</formula>
    </cfRule>
  </conditionalFormatting>
  <conditionalFormatting sqref="E11">
    <cfRule type="cellIs" dxfId="238" priority="243" stopIfTrue="1" operator="between">
      <formula>#REF!</formula>
      <formula>#REF!</formula>
    </cfRule>
  </conditionalFormatting>
  <conditionalFormatting sqref="E11">
    <cfRule type="timePeriod" dxfId="237" priority="247" timePeriod="last7Days">
      <formula>AND(TODAY()-FLOOR(E11,1)&lt;=6,FLOOR(E11,1)&lt;=TODAY())</formula>
    </cfRule>
    <cfRule type="timePeriod" dxfId="236" priority="248" timePeriod="thisWeek">
      <formula>AND(TODAY()-ROUNDDOWN(E11,0)&lt;=WEEKDAY(TODAY())-1,ROUNDDOWN(E11,0)-TODAY()&lt;=7-WEEKDAY(TODAY()))</formula>
    </cfRule>
  </conditionalFormatting>
  <conditionalFormatting sqref="E11">
    <cfRule type="cellIs" dxfId="235" priority="246" stopIfTrue="1" operator="between">
      <formula>#REF!</formula>
      <formula>#REF!</formula>
    </cfRule>
  </conditionalFormatting>
  <conditionalFormatting sqref="E11">
    <cfRule type="timePeriod" dxfId="234" priority="242" timePeriod="today">
      <formula>FLOOR(E11,1)=TODAY()</formula>
    </cfRule>
  </conditionalFormatting>
  <conditionalFormatting sqref="E12">
    <cfRule type="timePeriod" dxfId="233" priority="237" timePeriod="last7Days">
      <formula>AND(TODAY()-FLOOR(E12,1)&lt;=6,FLOOR(E12,1)&lt;=TODAY())</formula>
    </cfRule>
    <cfRule type="timePeriod" dxfId="232" priority="238" timePeriod="thisWeek">
      <formula>AND(TODAY()-ROUNDDOWN(E12,0)&lt;=WEEKDAY(TODAY())-1,ROUNDDOWN(E12,0)-TODAY()&lt;=7-WEEKDAY(TODAY()))</formula>
    </cfRule>
  </conditionalFormatting>
  <conditionalFormatting sqref="E12">
    <cfRule type="cellIs" dxfId="231" priority="236" stopIfTrue="1" operator="between">
      <formula>#REF!</formula>
      <formula>#REF!</formula>
    </cfRule>
  </conditionalFormatting>
  <conditionalFormatting sqref="E12">
    <cfRule type="timePeriod" dxfId="230" priority="240" timePeriod="last7Days">
      <formula>AND(TODAY()-FLOOR(E12,1)&lt;=6,FLOOR(E12,1)&lt;=TODAY())</formula>
    </cfRule>
    <cfRule type="timePeriod" dxfId="229" priority="241" timePeriod="thisWeek">
      <formula>AND(TODAY()-ROUNDDOWN(E12,0)&lt;=WEEKDAY(TODAY())-1,ROUNDDOWN(E12,0)-TODAY()&lt;=7-WEEKDAY(TODAY()))</formula>
    </cfRule>
  </conditionalFormatting>
  <conditionalFormatting sqref="E12">
    <cfRule type="cellIs" dxfId="228" priority="239" stopIfTrue="1" operator="between">
      <formula>#REF!</formula>
      <formula>#REF!</formula>
    </cfRule>
  </conditionalFormatting>
  <conditionalFormatting sqref="E12">
    <cfRule type="timePeriod" dxfId="227" priority="235" timePeriod="today">
      <formula>FLOOR(E12,1)=TODAY()</formula>
    </cfRule>
  </conditionalFormatting>
  <conditionalFormatting sqref="E14">
    <cfRule type="timePeriod" dxfId="226" priority="230" timePeriod="last7Days">
      <formula>AND(TODAY()-FLOOR(E14,1)&lt;=6,FLOOR(E14,1)&lt;=TODAY())</formula>
    </cfRule>
    <cfRule type="timePeriod" dxfId="225" priority="231" timePeriod="thisWeek">
      <formula>AND(TODAY()-ROUNDDOWN(E14,0)&lt;=WEEKDAY(TODAY())-1,ROUNDDOWN(E14,0)-TODAY()&lt;=7-WEEKDAY(TODAY()))</formula>
    </cfRule>
  </conditionalFormatting>
  <conditionalFormatting sqref="E14">
    <cfRule type="cellIs" dxfId="224" priority="229" stopIfTrue="1" operator="between">
      <formula>#REF!</formula>
      <formula>#REF!</formula>
    </cfRule>
  </conditionalFormatting>
  <conditionalFormatting sqref="E14">
    <cfRule type="timePeriod" dxfId="223" priority="233" timePeriod="last7Days">
      <formula>AND(TODAY()-FLOOR(E14,1)&lt;=6,FLOOR(E14,1)&lt;=TODAY())</formula>
    </cfRule>
    <cfRule type="timePeriod" dxfId="222" priority="234" timePeriod="thisWeek">
      <formula>AND(TODAY()-ROUNDDOWN(E14,0)&lt;=WEEKDAY(TODAY())-1,ROUNDDOWN(E14,0)-TODAY()&lt;=7-WEEKDAY(TODAY()))</formula>
    </cfRule>
  </conditionalFormatting>
  <conditionalFormatting sqref="E14">
    <cfRule type="cellIs" dxfId="221" priority="232" stopIfTrue="1" operator="between">
      <formula>#REF!</formula>
      <formula>#REF!</formula>
    </cfRule>
  </conditionalFormatting>
  <conditionalFormatting sqref="E14">
    <cfRule type="timePeriod" dxfId="220" priority="228" timePeriod="today">
      <formula>FLOOR(E14,1)=TODAY()</formula>
    </cfRule>
  </conditionalFormatting>
  <conditionalFormatting sqref="E20">
    <cfRule type="timePeriod" dxfId="219" priority="226" timePeriod="last7Days">
      <formula>AND(TODAY()-FLOOR(E20,1)&lt;=6,FLOOR(E20,1)&lt;=TODAY())</formula>
    </cfRule>
    <cfRule type="timePeriod" dxfId="218" priority="227" timePeriod="thisWeek">
      <formula>AND(TODAY()-ROUNDDOWN(E20,0)&lt;=WEEKDAY(TODAY())-1,ROUNDDOWN(E20,0)-TODAY()&lt;=7-WEEKDAY(TODAY()))</formula>
    </cfRule>
  </conditionalFormatting>
  <conditionalFormatting sqref="E20">
    <cfRule type="cellIs" dxfId="217" priority="225" stopIfTrue="1" operator="between">
      <formula>#REF!</formula>
      <formula>#REF!</formula>
    </cfRule>
  </conditionalFormatting>
  <conditionalFormatting sqref="E20">
    <cfRule type="timePeriod" dxfId="216" priority="224" timePeriod="today">
      <formula>FLOOR(E20,1)=TODAY()</formula>
    </cfRule>
  </conditionalFormatting>
  <conditionalFormatting sqref="E19">
    <cfRule type="cellIs" dxfId="215" priority="217" stopIfTrue="1" operator="between">
      <formula>#REF!</formula>
      <formula>#REF!</formula>
    </cfRule>
  </conditionalFormatting>
  <conditionalFormatting sqref="E19">
    <cfRule type="timePeriod" dxfId="214" priority="218" timePeriod="last7Days">
      <formula>AND(TODAY()-FLOOR(E19,1)&lt;=6,FLOOR(E19,1)&lt;=TODAY())</formula>
    </cfRule>
    <cfRule type="timePeriod" dxfId="213" priority="219" timePeriod="thisWeek">
      <formula>AND(TODAY()-ROUNDDOWN(E19,0)&lt;=WEEKDAY(TODAY())-1,ROUNDDOWN(E19,0)-TODAY()&lt;=7-WEEKDAY(TODAY()))</formula>
    </cfRule>
  </conditionalFormatting>
  <conditionalFormatting sqref="E19">
    <cfRule type="timePeriod" dxfId="212" priority="216" timePeriod="today">
      <formula>FLOOR(E19,1)=TODAY()</formula>
    </cfRule>
  </conditionalFormatting>
  <conditionalFormatting sqref="E21">
    <cfRule type="cellIs" dxfId="211" priority="209" stopIfTrue="1" operator="between">
      <formula>#REF!</formula>
      <formula>#REF!</formula>
    </cfRule>
  </conditionalFormatting>
  <conditionalFormatting sqref="E21">
    <cfRule type="timePeriod" dxfId="210" priority="210" timePeriod="last7Days">
      <formula>AND(TODAY()-FLOOR(E21,1)&lt;=6,FLOOR(E21,1)&lt;=TODAY())</formula>
    </cfRule>
    <cfRule type="timePeriod" dxfId="209" priority="211" timePeriod="thisWeek">
      <formula>AND(TODAY()-ROUNDDOWN(E21,0)&lt;=WEEKDAY(TODAY())-1,ROUNDDOWN(E21,0)-TODAY()&lt;=7-WEEKDAY(TODAY()))</formula>
    </cfRule>
  </conditionalFormatting>
  <conditionalFormatting sqref="E21">
    <cfRule type="timePeriod" dxfId="208" priority="208" timePeriod="today">
      <formula>FLOOR(E21,1)=TODAY()</formula>
    </cfRule>
  </conditionalFormatting>
  <conditionalFormatting sqref="E10">
    <cfRule type="timePeriod" dxfId="207" priority="203" timePeriod="last7Days">
      <formula>AND(TODAY()-FLOOR(E10,1)&lt;=6,FLOOR(E10,1)&lt;=TODAY())</formula>
    </cfRule>
    <cfRule type="timePeriod" dxfId="206" priority="204" timePeriod="thisWeek">
      <formula>AND(TODAY()-ROUNDDOWN(E10,0)&lt;=WEEKDAY(TODAY())-1,ROUNDDOWN(E10,0)-TODAY()&lt;=7-WEEKDAY(TODAY()))</formula>
    </cfRule>
  </conditionalFormatting>
  <conditionalFormatting sqref="E10">
    <cfRule type="cellIs" dxfId="205" priority="202" stopIfTrue="1" operator="between">
      <formula>#REF!</formula>
      <formula>#REF!</formula>
    </cfRule>
  </conditionalFormatting>
  <conditionalFormatting sqref="E10">
    <cfRule type="timePeriod" dxfId="204" priority="206" timePeriod="last7Days">
      <formula>AND(TODAY()-FLOOR(E10,1)&lt;=6,FLOOR(E10,1)&lt;=TODAY())</formula>
    </cfRule>
    <cfRule type="timePeriod" dxfId="203" priority="207" timePeriod="thisWeek">
      <formula>AND(TODAY()-ROUNDDOWN(E10,0)&lt;=WEEKDAY(TODAY())-1,ROUNDDOWN(E10,0)-TODAY()&lt;=7-WEEKDAY(TODAY()))</formula>
    </cfRule>
  </conditionalFormatting>
  <conditionalFormatting sqref="E10">
    <cfRule type="cellIs" dxfId="202" priority="205" stopIfTrue="1" operator="between">
      <formula>#REF!</formula>
      <formula>#REF!</formula>
    </cfRule>
  </conditionalFormatting>
  <conditionalFormatting sqref="E10">
    <cfRule type="timePeriod" dxfId="201" priority="201" timePeriod="today">
      <formula>FLOOR(E10,1)=TODAY()</formula>
    </cfRule>
  </conditionalFormatting>
  <conditionalFormatting sqref="E22 E70 E84 E79:E80">
    <cfRule type="timePeriod" dxfId="200" priority="199" timePeriod="last7Days">
      <formula>AND(TODAY()-FLOOR(E22,1)&lt;=6,FLOOR(E22,1)&lt;=TODAY())</formula>
    </cfRule>
    <cfRule type="timePeriod" dxfId="199" priority="200" timePeriod="thisWeek">
      <formula>AND(TODAY()-ROUNDDOWN(E22,0)&lt;=WEEKDAY(TODAY())-1,ROUNDDOWN(E22,0)-TODAY()&lt;=7-WEEKDAY(TODAY()))</formula>
    </cfRule>
  </conditionalFormatting>
  <conditionalFormatting sqref="E23">
    <cfRule type="timePeriod" dxfId="198" priority="197" timePeriod="last7Days">
      <formula>AND(TODAY()-FLOOR(E23,1)&lt;=6,FLOOR(E23,1)&lt;=TODAY())</formula>
    </cfRule>
    <cfRule type="timePeriod" dxfId="197" priority="198" timePeriod="thisWeek">
      <formula>AND(TODAY()-ROUNDDOWN(E23,0)&lt;=WEEKDAY(TODAY())-1,ROUNDDOWN(E23,0)-TODAY()&lt;=7-WEEKDAY(TODAY()))</formula>
    </cfRule>
  </conditionalFormatting>
  <conditionalFormatting sqref="E24">
    <cfRule type="timePeriod" dxfId="196" priority="195" timePeriod="last7Days">
      <formula>AND(TODAY()-FLOOR(E24,1)&lt;=6,FLOOR(E24,1)&lt;=TODAY())</formula>
    </cfRule>
    <cfRule type="timePeriod" dxfId="195" priority="196" timePeriod="thisWeek">
      <formula>AND(TODAY()-ROUNDDOWN(E24,0)&lt;=WEEKDAY(TODAY())-1,ROUNDDOWN(E24,0)-TODAY()&lt;=7-WEEKDAY(TODAY()))</formula>
    </cfRule>
  </conditionalFormatting>
  <conditionalFormatting sqref="E25">
    <cfRule type="timePeriod" dxfId="194" priority="193" timePeriod="last7Days">
      <formula>AND(TODAY()-FLOOR(E25,1)&lt;=6,FLOOR(E25,1)&lt;=TODAY())</formula>
    </cfRule>
    <cfRule type="timePeriod" dxfId="193" priority="194" timePeriod="thisWeek">
      <formula>AND(TODAY()-ROUNDDOWN(E25,0)&lt;=WEEKDAY(TODAY())-1,ROUNDDOWN(E25,0)-TODAY()&lt;=7-WEEKDAY(TODAY()))</formula>
    </cfRule>
  </conditionalFormatting>
  <conditionalFormatting sqref="E26">
    <cfRule type="timePeriod" dxfId="192" priority="191" timePeriod="last7Days">
      <formula>AND(TODAY()-FLOOR(E26,1)&lt;=6,FLOOR(E26,1)&lt;=TODAY())</formula>
    </cfRule>
    <cfRule type="timePeriod" dxfId="191" priority="192" timePeriod="thisWeek">
      <formula>AND(TODAY()-ROUNDDOWN(E26,0)&lt;=WEEKDAY(TODAY())-1,ROUNDDOWN(E26,0)-TODAY()&lt;=7-WEEKDAY(TODAY()))</formula>
    </cfRule>
  </conditionalFormatting>
  <conditionalFormatting sqref="E28">
    <cfRule type="timePeriod" dxfId="190" priority="189" timePeriod="last7Days">
      <formula>AND(TODAY()-FLOOR(E28,1)&lt;=6,FLOOR(E28,1)&lt;=TODAY())</formula>
    </cfRule>
    <cfRule type="timePeriod" dxfId="189" priority="190" timePeriod="thisWeek">
      <formula>AND(TODAY()-ROUNDDOWN(E28,0)&lt;=WEEKDAY(TODAY())-1,ROUNDDOWN(E28,0)-TODAY()&lt;=7-WEEKDAY(TODAY()))</formula>
    </cfRule>
  </conditionalFormatting>
  <conditionalFormatting sqref="E35">
    <cfRule type="timePeriod" dxfId="188" priority="187" timePeriod="last7Days">
      <formula>AND(TODAY()-FLOOR(E35,1)&lt;=6,FLOOR(E35,1)&lt;=TODAY())</formula>
    </cfRule>
    <cfRule type="timePeriod" dxfId="187" priority="188" timePeriod="thisWeek">
      <formula>AND(TODAY()-ROUNDDOWN(E35,0)&lt;=WEEKDAY(TODAY())-1,ROUNDDOWN(E35,0)-TODAY()&lt;=7-WEEKDAY(TODAY()))</formula>
    </cfRule>
  </conditionalFormatting>
  <conditionalFormatting sqref="E27">
    <cfRule type="timePeriod" dxfId="186" priority="185" timePeriod="last7Days">
      <formula>AND(TODAY()-FLOOR(E27,1)&lt;=6,FLOOR(E27,1)&lt;=TODAY())</formula>
    </cfRule>
    <cfRule type="timePeriod" dxfId="185" priority="186" timePeriod="thisWeek">
      <formula>AND(TODAY()-ROUNDDOWN(E27,0)&lt;=WEEKDAY(TODAY())-1,ROUNDDOWN(E27,0)-TODAY()&lt;=7-WEEKDAY(TODAY()))</formula>
    </cfRule>
  </conditionalFormatting>
  <conditionalFormatting sqref="E31">
    <cfRule type="timePeriod" dxfId="184" priority="183" timePeriod="last7Days">
      <formula>AND(TODAY()-FLOOR(E31,1)&lt;=6,FLOOR(E31,1)&lt;=TODAY())</formula>
    </cfRule>
    <cfRule type="timePeriod" dxfId="183" priority="184" timePeriod="thisWeek">
      <formula>AND(TODAY()-ROUNDDOWN(E31,0)&lt;=WEEKDAY(TODAY())-1,ROUNDDOWN(E31,0)-TODAY()&lt;=7-WEEKDAY(TODAY()))</formula>
    </cfRule>
  </conditionalFormatting>
  <conditionalFormatting sqref="E30">
    <cfRule type="timePeriod" dxfId="182" priority="181" timePeriod="last7Days">
      <formula>AND(TODAY()-FLOOR(E30,1)&lt;=6,FLOOR(E30,1)&lt;=TODAY())</formula>
    </cfRule>
    <cfRule type="timePeriod" dxfId="181" priority="182" timePeriod="thisWeek">
      <formula>AND(TODAY()-ROUNDDOWN(E30,0)&lt;=WEEKDAY(TODAY())-1,ROUNDDOWN(E30,0)-TODAY()&lt;=7-WEEKDAY(TODAY()))</formula>
    </cfRule>
  </conditionalFormatting>
  <conditionalFormatting sqref="E29">
    <cfRule type="timePeriod" dxfId="180" priority="179" timePeriod="last7Days">
      <formula>AND(TODAY()-FLOOR(E29,1)&lt;=6,FLOOR(E29,1)&lt;=TODAY())</formula>
    </cfRule>
    <cfRule type="timePeriod" dxfId="179" priority="180" timePeriod="thisWeek">
      <formula>AND(TODAY()-ROUNDDOWN(E29,0)&lt;=WEEKDAY(TODAY())-1,ROUNDDOWN(E29,0)-TODAY()&lt;=7-WEEKDAY(TODAY()))</formula>
    </cfRule>
  </conditionalFormatting>
  <conditionalFormatting sqref="E33:E34">
    <cfRule type="timePeriod" dxfId="178" priority="177" timePeriod="last7Days">
      <formula>AND(TODAY()-FLOOR(E33,1)&lt;=6,FLOOR(E33,1)&lt;=TODAY())</formula>
    </cfRule>
    <cfRule type="timePeriod" dxfId="177" priority="178" timePeriod="thisWeek">
      <formula>AND(TODAY()-ROUNDDOWN(E33,0)&lt;=WEEKDAY(TODAY())-1,ROUNDDOWN(E33,0)-TODAY()&lt;=7-WEEKDAY(TODAY()))</formula>
    </cfRule>
  </conditionalFormatting>
  <conditionalFormatting sqref="E32">
    <cfRule type="timePeriod" dxfId="176" priority="175" timePeriod="last7Days">
      <formula>AND(TODAY()-FLOOR(E32,1)&lt;=6,FLOOR(E32,1)&lt;=TODAY())</formula>
    </cfRule>
    <cfRule type="timePeriod" dxfId="175" priority="176" timePeriod="thisWeek">
      <formula>AND(TODAY()-ROUNDDOWN(E32,0)&lt;=WEEKDAY(TODAY())-1,ROUNDDOWN(E32,0)-TODAY()&lt;=7-WEEKDAY(TODAY()))</formula>
    </cfRule>
  </conditionalFormatting>
  <conditionalFormatting sqref="E36">
    <cfRule type="timePeriod" dxfId="174" priority="173" timePeriod="last7Days">
      <formula>AND(TODAY()-FLOOR(E36,1)&lt;=6,FLOOR(E36,1)&lt;=TODAY())</formula>
    </cfRule>
    <cfRule type="timePeriod" dxfId="173" priority="174" timePeriod="thisWeek">
      <formula>AND(TODAY()-ROUNDDOWN(E36,0)&lt;=WEEKDAY(TODAY())-1,ROUNDDOWN(E36,0)-TODAY()&lt;=7-WEEKDAY(TODAY()))</formula>
    </cfRule>
  </conditionalFormatting>
  <conditionalFormatting sqref="E37">
    <cfRule type="timePeriod" dxfId="172" priority="171" timePeriod="last7Days">
      <formula>AND(TODAY()-FLOOR(E37,1)&lt;=6,FLOOR(E37,1)&lt;=TODAY())</formula>
    </cfRule>
    <cfRule type="timePeriod" dxfId="171" priority="172" timePeriod="thisWeek">
      <formula>AND(TODAY()-ROUNDDOWN(E37,0)&lt;=WEEKDAY(TODAY())-1,ROUNDDOWN(E37,0)-TODAY()&lt;=7-WEEKDAY(TODAY()))</formula>
    </cfRule>
  </conditionalFormatting>
  <conditionalFormatting sqref="E40">
    <cfRule type="timePeriod" dxfId="170" priority="169" timePeriod="last7Days">
      <formula>AND(TODAY()-FLOOR(E40,1)&lt;=6,FLOOR(E40,1)&lt;=TODAY())</formula>
    </cfRule>
    <cfRule type="timePeriod" dxfId="169" priority="170" timePeriod="thisWeek">
      <formula>AND(TODAY()-ROUNDDOWN(E40,0)&lt;=WEEKDAY(TODAY())-1,ROUNDDOWN(E40,0)-TODAY()&lt;=7-WEEKDAY(TODAY()))</formula>
    </cfRule>
  </conditionalFormatting>
  <conditionalFormatting sqref="E43">
    <cfRule type="timePeriod" dxfId="168" priority="167" timePeriod="last7Days">
      <formula>AND(TODAY()-FLOOR(E43,1)&lt;=6,FLOOR(E43,1)&lt;=TODAY())</formula>
    </cfRule>
    <cfRule type="timePeriod" dxfId="167" priority="168" timePeriod="thisWeek">
      <formula>AND(TODAY()-ROUNDDOWN(E43,0)&lt;=WEEKDAY(TODAY())-1,ROUNDDOWN(E43,0)-TODAY()&lt;=7-WEEKDAY(TODAY()))</formula>
    </cfRule>
  </conditionalFormatting>
  <conditionalFormatting sqref="E44">
    <cfRule type="timePeriod" dxfId="166" priority="165" timePeriod="last7Days">
      <formula>AND(TODAY()-FLOOR(E44,1)&lt;=6,FLOOR(E44,1)&lt;=TODAY())</formula>
    </cfRule>
    <cfRule type="timePeriod" dxfId="165" priority="166" timePeriod="thisWeek">
      <formula>AND(TODAY()-ROUNDDOWN(E44,0)&lt;=WEEKDAY(TODAY())-1,ROUNDDOWN(E44,0)-TODAY()&lt;=7-WEEKDAY(TODAY()))</formula>
    </cfRule>
  </conditionalFormatting>
  <conditionalFormatting sqref="E49">
    <cfRule type="timePeriod" dxfId="164" priority="163" timePeriod="last7Days">
      <formula>AND(TODAY()-FLOOR(E49,1)&lt;=6,FLOOR(E49,1)&lt;=TODAY())</formula>
    </cfRule>
    <cfRule type="timePeriod" dxfId="163" priority="164" timePeriod="thisWeek">
      <formula>AND(TODAY()-ROUNDDOWN(E49,0)&lt;=WEEKDAY(TODAY())-1,ROUNDDOWN(E49,0)-TODAY()&lt;=7-WEEKDAY(TODAY()))</formula>
    </cfRule>
  </conditionalFormatting>
  <conditionalFormatting sqref="E51">
    <cfRule type="timePeriod" dxfId="162" priority="161" timePeriod="last7Days">
      <formula>AND(TODAY()-FLOOR(E51,1)&lt;=6,FLOOR(E51,1)&lt;=TODAY())</formula>
    </cfRule>
    <cfRule type="timePeriod" dxfId="161" priority="162" timePeriod="thisWeek">
      <formula>AND(TODAY()-ROUNDDOWN(E51,0)&lt;=WEEKDAY(TODAY())-1,ROUNDDOWN(E51,0)-TODAY()&lt;=7-WEEKDAY(TODAY()))</formula>
    </cfRule>
  </conditionalFormatting>
  <conditionalFormatting sqref="E52">
    <cfRule type="timePeriod" dxfId="160" priority="159" timePeriod="last7Days">
      <formula>AND(TODAY()-FLOOR(E52,1)&lt;=6,FLOOR(E52,1)&lt;=TODAY())</formula>
    </cfRule>
    <cfRule type="timePeriod" dxfId="159" priority="160" timePeriod="thisWeek">
      <formula>AND(TODAY()-ROUNDDOWN(E52,0)&lt;=WEEKDAY(TODAY())-1,ROUNDDOWN(E52,0)-TODAY()&lt;=7-WEEKDAY(TODAY()))</formula>
    </cfRule>
  </conditionalFormatting>
  <conditionalFormatting sqref="E53">
    <cfRule type="timePeriod" dxfId="158" priority="157" timePeriod="last7Days">
      <formula>AND(TODAY()-FLOOR(E53,1)&lt;=6,FLOOR(E53,1)&lt;=TODAY())</formula>
    </cfRule>
    <cfRule type="timePeriod" dxfId="157" priority="158" timePeriod="thisWeek">
      <formula>AND(TODAY()-ROUNDDOWN(E53,0)&lt;=WEEKDAY(TODAY())-1,ROUNDDOWN(E53,0)-TODAY()&lt;=7-WEEKDAY(TODAY()))</formula>
    </cfRule>
  </conditionalFormatting>
  <conditionalFormatting sqref="E54">
    <cfRule type="timePeriod" dxfId="156" priority="155" timePeriod="last7Days">
      <formula>AND(TODAY()-FLOOR(E54,1)&lt;=6,FLOOR(E54,1)&lt;=TODAY())</formula>
    </cfRule>
    <cfRule type="timePeriod" dxfId="155" priority="156" timePeriod="thisWeek">
      <formula>AND(TODAY()-ROUNDDOWN(E54,0)&lt;=WEEKDAY(TODAY())-1,ROUNDDOWN(E54,0)-TODAY()&lt;=7-WEEKDAY(TODAY()))</formula>
    </cfRule>
  </conditionalFormatting>
  <conditionalFormatting sqref="E55">
    <cfRule type="timePeriod" dxfId="154" priority="153" timePeriod="last7Days">
      <formula>AND(TODAY()-FLOOR(E55,1)&lt;=6,FLOOR(E55,1)&lt;=TODAY())</formula>
    </cfRule>
    <cfRule type="timePeriod" dxfId="153" priority="154" timePeriod="thisWeek">
      <formula>AND(TODAY()-ROUNDDOWN(E55,0)&lt;=WEEKDAY(TODAY())-1,ROUNDDOWN(E55,0)-TODAY()&lt;=7-WEEKDAY(TODAY()))</formula>
    </cfRule>
  </conditionalFormatting>
  <conditionalFormatting sqref="E38:E39">
    <cfRule type="timePeriod" dxfId="152" priority="151" timePeriod="last7Days">
      <formula>AND(TODAY()-FLOOR(E38,1)&lt;=6,FLOOR(E38,1)&lt;=TODAY())</formula>
    </cfRule>
    <cfRule type="timePeriod" dxfId="151" priority="152" timePeriod="thisWeek">
      <formula>AND(TODAY()-ROUNDDOWN(E38,0)&lt;=WEEKDAY(TODAY())-1,ROUNDDOWN(E38,0)-TODAY()&lt;=7-WEEKDAY(TODAY()))</formula>
    </cfRule>
  </conditionalFormatting>
  <conditionalFormatting sqref="E47">
    <cfRule type="timePeriod" dxfId="150" priority="149" timePeriod="last7Days">
      <formula>AND(TODAY()-FLOOR(E47,1)&lt;=6,FLOOR(E47,1)&lt;=TODAY())</formula>
    </cfRule>
    <cfRule type="timePeriod" dxfId="149" priority="150" timePeriod="thisWeek">
      <formula>AND(TODAY()-ROUNDDOWN(E47,0)&lt;=WEEKDAY(TODAY())-1,ROUNDDOWN(E47,0)-TODAY()&lt;=7-WEEKDAY(TODAY()))</formula>
    </cfRule>
  </conditionalFormatting>
  <conditionalFormatting sqref="E42">
    <cfRule type="timePeriod" dxfId="148" priority="147" timePeriod="last7Days">
      <formula>AND(TODAY()-FLOOR(E42,1)&lt;=6,FLOOR(E42,1)&lt;=TODAY())</formula>
    </cfRule>
    <cfRule type="timePeriod" dxfId="147" priority="148" timePeriod="thisWeek">
      <formula>AND(TODAY()-ROUNDDOWN(E42,0)&lt;=WEEKDAY(TODAY())-1,ROUNDDOWN(E42,0)-TODAY()&lt;=7-WEEKDAY(TODAY()))</formula>
    </cfRule>
  </conditionalFormatting>
  <conditionalFormatting sqref="E41">
    <cfRule type="timePeriod" dxfId="146" priority="145" timePeriod="last7Days">
      <formula>AND(TODAY()-FLOOR(E41,1)&lt;=6,FLOOR(E41,1)&lt;=TODAY())</formula>
    </cfRule>
    <cfRule type="timePeriod" dxfId="145" priority="146" timePeriod="thisWeek">
      <formula>AND(TODAY()-ROUNDDOWN(E41,0)&lt;=WEEKDAY(TODAY())-1,ROUNDDOWN(E41,0)-TODAY()&lt;=7-WEEKDAY(TODAY()))</formula>
    </cfRule>
  </conditionalFormatting>
  <conditionalFormatting sqref="E48">
    <cfRule type="timePeriod" dxfId="144" priority="143" timePeriod="last7Days">
      <formula>AND(TODAY()-FLOOR(E48,1)&lt;=6,FLOOR(E48,1)&lt;=TODAY())</formula>
    </cfRule>
    <cfRule type="timePeriod" dxfId="143" priority="144" timePeriod="thisWeek">
      <formula>AND(TODAY()-ROUNDDOWN(E48,0)&lt;=WEEKDAY(TODAY())-1,ROUNDDOWN(E48,0)-TODAY()&lt;=7-WEEKDAY(TODAY()))</formula>
    </cfRule>
  </conditionalFormatting>
  <conditionalFormatting sqref="E45">
    <cfRule type="timePeriod" dxfId="142" priority="141" timePeriod="last7Days">
      <formula>AND(TODAY()-FLOOR(E45,1)&lt;=6,FLOOR(E45,1)&lt;=TODAY())</formula>
    </cfRule>
    <cfRule type="timePeriod" dxfId="141" priority="142" timePeriod="thisWeek">
      <formula>AND(TODAY()-ROUNDDOWN(E45,0)&lt;=WEEKDAY(TODAY())-1,ROUNDDOWN(E45,0)-TODAY()&lt;=7-WEEKDAY(TODAY()))</formula>
    </cfRule>
  </conditionalFormatting>
  <conditionalFormatting sqref="E46">
    <cfRule type="timePeriod" dxfId="140" priority="139" timePeriod="last7Days">
      <formula>AND(TODAY()-FLOOR(E46,1)&lt;=6,FLOOR(E46,1)&lt;=TODAY())</formula>
    </cfRule>
    <cfRule type="timePeriod" dxfId="139" priority="140" timePeriod="thisWeek">
      <formula>AND(TODAY()-ROUNDDOWN(E46,0)&lt;=WEEKDAY(TODAY())-1,ROUNDDOWN(E46,0)-TODAY()&lt;=7-WEEKDAY(TODAY()))</formula>
    </cfRule>
  </conditionalFormatting>
  <conditionalFormatting sqref="E58">
    <cfRule type="timePeriod" dxfId="138" priority="137" timePeriod="last7Days">
      <formula>AND(TODAY()-FLOOR(E58,1)&lt;=6,FLOOR(E58,1)&lt;=TODAY())</formula>
    </cfRule>
    <cfRule type="timePeriod" dxfId="137" priority="138" timePeriod="thisWeek">
      <formula>AND(TODAY()-ROUNDDOWN(E58,0)&lt;=WEEKDAY(TODAY())-1,ROUNDDOWN(E58,0)-TODAY()&lt;=7-WEEKDAY(TODAY()))</formula>
    </cfRule>
  </conditionalFormatting>
  <conditionalFormatting sqref="E64">
    <cfRule type="timePeriod" dxfId="136" priority="135" timePeriod="last7Days">
      <formula>AND(TODAY()-FLOOR(E64,1)&lt;=6,FLOOR(E64,1)&lt;=TODAY())</formula>
    </cfRule>
    <cfRule type="timePeriod" dxfId="135" priority="136" timePeriod="thisWeek">
      <formula>AND(TODAY()-ROUNDDOWN(E64,0)&lt;=WEEKDAY(TODAY())-1,ROUNDDOWN(E64,0)-TODAY()&lt;=7-WEEKDAY(TODAY()))</formula>
    </cfRule>
  </conditionalFormatting>
  <conditionalFormatting sqref="E72">
    <cfRule type="timePeriod" dxfId="134" priority="133" timePeriod="last7Days">
      <formula>AND(TODAY()-FLOOR(E72,1)&lt;=6,FLOOR(E72,1)&lt;=TODAY())</formula>
    </cfRule>
    <cfRule type="timePeriod" dxfId="133" priority="134" timePeriod="thisWeek">
      <formula>AND(TODAY()-ROUNDDOWN(E72,0)&lt;=WEEKDAY(TODAY())-1,ROUNDDOWN(E72,0)-TODAY()&lt;=7-WEEKDAY(TODAY()))</formula>
    </cfRule>
  </conditionalFormatting>
  <conditionalFormatting sqref="E75:E76">
    <cfRule type="timePeriod" dxfId="132" priority="131" timePeriod="last7Days">
      <formula>AND(TODAY()-FLOOR(E75,1)&lt;=6,FLOOR(E75,1)&lt;=TODAY())</formula>
    </cfRule>
    <cfRule type="timePeriod" dxfId="131" priority="132" timePeriod="thisWeek">
      <formula>AND(TODAY()-ROUNDDOWN(E75,0)&lt;=WEEKDAY(TODAY())-1,ROUNDDOWN(E75,0)-TODAY()&lt;=7-WEEKDAY(TODAY()))</formula>
    </cfRule>
  </conditionalFormatting>
  <conditionalFormatting sqref="E83:E84">
    <cfRule type="timePeriod" dxfId="130" priority="129" timePeriod="last7Days">
      <formula>AND(TODAY()-FLOOR(E83,1)&lt;=6,FLOOR(E83,1)&lt;=TODAY())</formula>
    </cfRule>
    <cfRule type="timePeriod" dxfId="129" priority="130" timePeriod="thisWeek">
      <formula>AND(TODAY()-ROUNDDOWN(E83,0)&lt;=WEEKDAY(TODAY())-1,ROUNDDOWN(E83,0)-TODAY()&lt;=7-WEEKDAY(TODAY()))</formula>
    </cfRule>
  </conditionalFormatting>
  <conditionalFormatting sqref="E89">
    <cfRule type="timePeriod" dxfId="128" priority="127" timePeriod="last7Days">
      <formula>AND(TODAY()-FLOOR(E89,1)&lt;=6,FLOOR(E89,1)&lt;=TODAY())</formula>
    </cfRule>
    <cfRule type="timePeriod" dxfId="127" priority="128" timePeriod="thisWeek">
      <formula>AND(TODAY()-ROUNDDOWN(E89,0)&lt;=WEEKDAY(TODAY())-1,ROUNDDOWN(E89,0)-TODAY()&lt;=7-WEEKDAY(TODAY()))</formula>
    </cfRule>
  </conditionalFormatting>
  <conditionalFormatting sqref="E57">
    <cfRule type="timePeriod" dxfId="126" priority="125" timePeriod="last7Days">
      <formula>AND(TODAY()-FLOOR(E57,1)&lt;=6,FLOOR(E57,1)&lt;=TODAY())</formula>
    </cfRule>
    <cfRule type="timePeriod" dxfId="125" priority="126" timePeriod="thisWeek">
      <formula>AND(TODAY()-ROUNDDOWN(E57,0)&lt;=WEEKDAY(TODAY())-1,ROUNDDOWN(E57,0)-TODAY()&lt;=7-WEEKDAY(TODAY()))</formula>
    </cfRule>
  </conditionalFormatting>
  <conditionalFormatting sqref="E50">
    <cfRule type="timePeriod" dxfId="124" priority="123" timePeriod="last7Days">
      <formula>AND(TODAY()-FLOOR(E50,1)&lt;=6,FLOOR(E50,1)&lt;=TODAY())</formula>
    </cfRule>
    <cfRule type="timePeriod" dxfId="123" priority="124" timePeriod="thisWeek">
      <formula>AND(TODAY()-ROUNDDOWN(E50,0)&lt;=WEEKDAY(TODAY())-1,ROUNDDOWN(E50,0)-TODAY()&lt;=7-WEEKDAY(TODAY()))</formula>
    </cfRule>
  </conditionalFormatting>
  <conditionalFormatting sqref="E67">
    <cfRule type="timePeriod" dxfId="122" priority="121" timePeriod="last7Days">
      <formula>AND(TODAY()-FLOOR(E67,1)&lt;=6,FLOOR(E67,1)&lt;=TODAY())</formula>
    </cfRule>
    <cfRule type="timePeriod" dxfId="121" priority="122" timePeriod="thisWeek">
      <formula>AND(TODAY()-ROUNDDOWN(E67,0)&lt;=WEEKDAY(TODAY())-1,ROUNDDOWN(E67,0)-TODAY()&lt;=7-WEEKDAY(TODAY()))</formula>
    </cfRule>
  </conditionalFormatting>
  <conditionalFormatting sqref="E74">
    <cfRule type="timePeriod" dxfId="120" priority="119" timePeriod="last7Days">
      <formula>AND(TODAY()-FLOOR(E74,1)&lt;=6,FLOOR(E74,1)&lt;=TODAY())</formula>
    </cfRule>
    <cfRule type="timePeriod" dxfId="119" priority="120" timePeriod="thisWeek">
      <formula>AND(TODAY()-ROUNDDOWN(E74,0)&lt;=WEEKDAY(TODAY())-1,ROUNDDOWN(E74,0)-TODAY()&lt;=7-WEEKDAY(TODAY()))</formula>
    </cfRule>
  </conditionalFormatting>
  <conditionalFormatting sqref="E56">
    <cfRule type="timePeriod" dxfId="118" priority="117" timePeriod="last7Days">
      <formula>AND(TODAY()-FLOOR(E56,1)&lt;=6,FLOOR(E56,1)&lt;=TODAY())</formula>
    </cfRule>
    <cfRule type="timePeriod" dxfId="117" priority="118" timePeriod="thisWeek">
      <formula>AND(TODAY()-ROUNDDOWN(E56,0)&lt;=WEEKDAY(TODAY())-1,ROUNDDOWN(E56,0)-TODAY()&lt;=7-WEEKDAY(TODAY()))</formula>
    </cfRule>
  </conditionalFormatting>
  <conditionalFormatting sqref="E69">
    <cfRule type="timePeriod" dxfId="116" priority="115" timePeriod="last7Days">
      <formula>AND(TODAY()-FLOOR(E69,1)&lt;=6,FLOOR(E69,1)&lt;=TODAY())</formula>
    </cfRule>
    <cfRule type="timePeriod" dxfId="115" priority="116" timePeriod="thisWeek">
      <formula>AND(TODAY()-ROUNDDOWN(E69,0)&lt;=WEEKDAY(TODAY())-1,ROUNDDOWN(E69,0)-TODAY()&lt;=7-WEEKDAY(TODAY()))</formula>
    </cfRule>
  </conditionalFormatting>
  <conditionalFormatting sqref="E59">
    <cfRule type="timePeriod" dxfId="114" priority="113" timePeriod="last7Days">
      <formula>AND(TODAY()-FLOOR(E59,1)&lt;=6,FLOOR(E59,1)&lt;=TODAY())</formula>
    </cfRule>
    <cfRule type="timePeriod" dxfId="113" priority="114" timePeriod="thisWeek">
      <formula>AND(TODAY()-ROUNDDOWN(E59,0)&lt;=WEEKDAY(TODAY())-1,ROUNDDOWN(E59,0)-TODAY()&lt;=7-WEEKDAY(TODAY()))</formula>
    </cfRule>
  </conditionalFormatting>
  <conditionalFormatting sqref="E59">
    <cfRule type="timePeriod" dxfId="112" priority="111" timePeriod="last7Days">
      <formula>AND(TODAY()-FLOOR(E59,1)&lt;=6,FLOOR(E59,1)&lt;=TODAY())</formula>
    </cfRule>
    <cfRule type="timePeriod" dxfId="111" priority="112" timePeriod="thisWeek">
      <formula>AND(TODAY()-ROUNDDOWN(E59,0)&lt;=WEEKDAY(TODAY())-1,ROUNDDOWN(E59,0)-TODAY()&lt;=7-WEEKDAY(TODAY()))</formula>
    </cfRule>
  </conditionalFormatting>
  <conditionalFormatting sqref="E61">
    <cfRule type="timePeriod" dxfId="110" priority="109" timePeriod="last7Days">
      <formula>AND(TODAY()-FLOOR(E61,1)&lt;=6,FLOOR(E61,1)&lt;=TODAY())</formula>
    </cfRule>
    <cfRule type="timePeriod" dxfId="109" priority="110" timePeriod="thisWeek">
      <formula>AND(TODAY()-ROUNDDOWN(E61,0)&lt;=WEEKDAY(TODAY())-1,ROUNDDOWN(E61,0)-TODAY()&lt;=7-WEEKDAY(TODAY()))</formula>
    </cfRule>
  </conditionalFormatting>
  <conditionalFormatting sqref="E61">
    <cfRule type="timePeriod" dxfId="108" priority="107" timePeriod="last7Days">
      <formula>AND(TODAY()-FLOOR(E61,1)&lt;=6,FLOOR(E61,1)&lt;=TODAY())</formula>
    </cfRule>
    <cfRule type="timePeriod" dxfId="107" priority="108" timePeriod="thisWeek">
      <formula>AND(TODAY()-ROUNDDOWN(E61,0)&lt;=WEEKDAY(TODAY())-1,ROUNDDOWN(E61,0)-TODAY()&lt;=7-WEEKDAY(TODAY()))</formula>
    </cfRule>
  </conditionalFormatting>
  <conditionalFormatting sqref="E90">
    <cfRule type="timePeriod" dxfId="106" priority="105" timePeriod="last7Days">
      <formula>AND(TODAY()-FLOOR(E90,1)&lt;=6,FLOOR(E90,1)&lt;=TODAY())</formula>
    </cfRule>
    <cfRule type="timePeriod" dxfId="105" priority="106" timePeriod="thisWeek">
      <formula>AND(TODAY()-ROUNDDOWN(E90,0)&lt;=WEEKDAY(TODAY())-1,ROUNDDOWN(E90,0)-TODAY()&lt;=7-WEEKDAY(TODAY()))</formula>
    </cfRule>
  </conditionalFormatting>
  <conditionalFormatting sqref="E68">
    <cfRule type="timePeriod" dxfId="104" priority="103" timePeriod="last7Days">
      <formula>AND(TODAY()-FLOOR(E68,1)&lt;=6,FLOOR(E68,1)&lt;=TODAY())</formula>
    </cfRule>
    <cfRule type="timePeriod" dxfId="103" priority="104" timePeriod="thisWeek">
      <formula>AND(TODAY()-ROUNDDOWN(E68,0)&lt;=WEEKDAY(TODAY())-1,ROUNDDOWN(E68,0)-TODAY()&lt;=7-WEEKDAY(TODAY()))</formula>
    </cfRule>
  </conditionalFormatting>
  <conditionalFormatting sqref="E62">
    <cfRule type="timePeriod" dxfId="102" priority="99" timePeriod="last7Days">
      <formula>AND(TODAY()-FLOOR(E62,1)&lt;=6,FLOOR(E62,1)&lt;=TODAY())</formula>
    </cfRule>
    <cfRule type="timePeriod" dxfId="101" priority="100" timePeriod="thisWeek">
      <formula>AND(TODAY()-ROUNDDOWN(E62,0)&lt;=WEEKDAY(TODAY())-1,ROUNDDOWN(E62,0)-TODAY()&lt;=7-WEEKDAY(TODAY()))</formula>
    </cfRule>
  </conditionalFormatting>
  <conditionalFormatting sqref="E68">
    <cfRule type="timePeriod" dxfId="100" priority="101" timePeriod="last7Days">
      <formula>AND(TODAY()-FLOOR(E68,1)&lt;=6,FLOOR(E68,1)&lt;=TODAY())</formula>
    </cfRule>
    <cfRule type="timePeriod" dxfId="99" priority="102" timePeriod="thisWeek">
      <formula>AND(TODAY()-ROUNDDOWN(E68,0)&lt;=WEEKDAY(TODAY())-1,ROUNDDOWN(E68,0)-TODAY()&lt;=7-WEEKDAY(TODAY()))</formula>
    </cfRule>
  </conditionalFormatting>
  <conditionalFormatting sqref="E62">
    <cfRule type="timePeriod" dxfId="98" priority="97" timePeriod="last7Days">
      <formula>AND(TODAY()-FLOOR(E62,1)&lt;=6,FLOOR(E62,1)&lt;=TODAY())</formula>
    </cfRule>
    <cfRule type="timePeriod" dxfId="97" priority="98" timePeriod="thisWeek">
      <formula>AND(TODAY()-ROUNDDOWN(E62,0)&lt;=WEEKDAY(TODAY())-1,ROUNDDOWN(E62,0)-TODAY()&lt;=7-WEEKDAY(TODAY()))</formula>
    </cfRule>
  </conditionalFormatting>
  <conditionalFormatting sqref="E66">
    <cfRule type="timePeriod" dxfId="96" priority="95" timePeriod="last7Days">
      <formula>AND(TODAY()-FLOOR(E66,1)&lt;=6,FLOOR(E66,1)&lt;=TODAY())</formula>
    </cfRule>
    <cfRule type="timePeriod" dxfId="95" priority="96" timePeriod="thisWeek">
      <formula>AND(TODAY()-ROUNDDOWN(E66,0)&lt;=WEEKDAY(TODAY())-1,ROUNDDOWN(E66,0)-TODAY()&lt;=7-WEEKDAY(TODAY()))</formula>
    </cfRule>
  </conditionalFormatting>
  <conditionalFormatting sqref="E66">
    <cfRule type="timePeriod" dxfId="94" priority="93" timePeriod="last7Days">
      <formula>AND(TODAY()-FLOOR(E66,1)&lt;=6,FLOOR(E66,1)&lt;=TODAY())</formula>
    </cfRule>
    <cfRule type="timePeriod" dxfId="93" priority="94" timePeriod="thisWeek">
      <formula>AND(TODAY()-ROUNDDOWN(E66,0)&lt;=WEEKDAY(TODAY())-1,ROUNDDOWN(E66,0)-TODAY()&lt;=7-WEEKDAY(TODAY()))</formula>
    </cfRule>
  </conditionalFormatting>
  <conditionalFormatting sqref="E22:E62">
    <cfRule type="cellIs" dxfId="92" priority="92" stopIfTrue="1" operator="between">
      <formula>#REF!</formula>
      <formula>#REF!</formula>
    </cfRule>
  </conditionalFormatting>
  <conditionalFormatting sqref="E63">
    <cfRule type="cellIs" dxfId="91" priority="84" stopIfTrue="1" operator="between">
      <formula>#REF!</formula>
      <formula>#REF!</formula>
    </cfRule>
  </conditionalFormatting>
  <conditionalFormatting sqref="E66">
    <cfRule type="timePeriod" dxfId="90" priority="90" timePeriod="last7Days">
      <formula>AND(TODAY()-FLOOR(E66,1)&lt;=6,FLOOR(E66,1)&lt;=TODAY())</formula>
    </cfRule>
    <cfRule type="timePeriod" dxfId="89" priority="91" timePeriod="thisWeek">
      <formula>AND(TODAY()-ROUNDDOWN(E66,0)&lt;=WEEKDAY(TODAY())-1,ROUNDDOWN(E66,0)-TODAY()&lt;=7-WEEKDAY(TODAY()))</formula>
    </cfRule>
  </conditionalFormatting>
  <conditionalFormatting sqref="E66">
    <cfRule type="cellIs" dxfId="88" priority="89" stopIfTrue="1" operator="between">
      <formula>#REF!</formula>
      <formula>#REF!</formula>
    </cfRule>
  </conditionalFormatting>
  <conditionalFormatting sqref="E63">
    <cfRule type="timePeriod" dxfId="87" priority="87" timePeriod="last7Days">
      <formula>AND(TODAY()-FLOOR(E63,1)&lt;=6,FLOOR(E63,1)&lt;=TODAY())</formula>
    </cfRule>
    <cfRule type="timePeriod" dxfId="86" priority="88" timePeriod="thisWeek">
      <formula>AND(TODAY()-ROUNDDOWN(E63,0)&lt;=WEEKDAY(TODAY())-1,ROUNDDOWN(E63,0)-TODAY()&lt;=7-WEEKDAY(TODAY()))</formula>
    </cfRule>
  </conditionalFormatting>
  <conditionalFormatting sqref="E63">
    <cfRule type="timePeriod" dxfId="85" priority="85" timePeriod="last7Days">
      <formula>AND(TODAY()-FLOOR(E63,1)&lt;=6,FLOOR(E63,1)&lt;=TODAY())</formula>
    </cfRule>
    <cfRule type="timePeriod" dxfId="84" priority="86" timePeriod="thisWeek">
      <formula>AND(TODAY()-ROUNDDOWN(E63,0)&lt;=WEEKDAY(TODAY())-1,ROUNDDOWN(E63,0)-TODAY()&lt;=7-WEEKDAY(TODAY()))</formula>
    </cfRule>
  </conditionalFormatting>
  <conditionalFormatting sqref="E84">
    <cfRule type="timePeriod" dxfId="83" priority="82" timePeriod="last7Days">
      <formula>AND(TODAY()-FLOOR(E84,1)&lt;=6,FLOOR(E84,1)&lt;=TODAY())</formula>
    </cfRule>
    <cfRule type="timePeriod" dxfId="82" priority="83" timePeriod="thisWeek">
      <formula>AND(TODAY()-ROUNDDOWN(E84,0)&lt;=WEEKDAY(TODAY())-1,ROUNDDOWN(E84,0)-TODAY()&lt;=7-WEEKDAY(TODAY()))</formula>
    </cfRule>
  </conditionalFormatting>
  <conditionalFormatting sqref="E84">
    <cfRule type="cellIs" dxfId="81" priority="81" stopIfTrue="1" operator="between">
      <formula>#REF!</formula>
      <formula>#REF!</formula>
    </cfRule>
  </conditionalFormatting>
  <conditionalFormatting sqref="E65">
    <cfRule type="timePeriod" dxfId="80" priority="79" timePeriod="last7Days">
      <formula>AND(TODAY()-FLOOR(E65,1)&lt;=6,FLOOR(E65,1)&lt;=TODAY())</formula>
    </cfRule>
    <cfRule type="timePeriod" dxfId="79" priority="80" timePeriod="thisWeek">
      <formula>AND(TODAY()-ROUNDDOWN(E65,0)&lt;=WEEKDAY(TODAY())-1,ROUNDDOWN(E65,0)-TODAY()&lt;=7-WEEKDAY(TODAY()))</formula>
    </cfRule>
  </conditionalFormatting>
  <conditionalFormatting sqref="E65">
    <cfRule type="cellIs" dxfId="78" priority="78" stopIfTrue="1" operator="between">
      <formula>#REF!</formula>
      <formula>#REF!</formula>
    </cfRule>
  </conditionalFormatting>
  <conditionalFormatting sqref="E71">
    <cfRule type="timePeriod" dxfId="77" priority="76" timePeriod="last7Days">
      <formula>AND(TODAY()-FLOOR(E71,1)&lt;=6,FLOOR(E71,1)&lt;=TODAY())</formula>
    </cfRule>
    <cfRule type="timePeriod" dxfId="76" priority="77" timePeriod="thisWeek">
      <formula>AND(TODAY()-ROUNDDOWN(E71,0)&lt;=WEEKDAY(TODAY())-1,ROUNDDOWN(E71,0)-TODAY()&lt;=7-WEEKDAY(TODAY()))</formula>
    </cfRule>
  </conditionalFormatting>
  <conditionalFormatting sqref="E71">
    <cfRule type="timePeriod" dxfId="75" priority="74" timePeriod="last7Days">
      <formula>AND(TODAY()-FLOOR(E71,1)&lt;=6,FLOOR(E71,1)&lt;=TODAY())</formula>
    </cfRule>
    <cfRule type="timePeriod" dxfId="74" priority="75" timePeriod="thisWeek">
      <formula>AND(TODAY()-ROUNDDOWN(E71,0)&lt;=WEEKDAY(TODAY())-1,ROUNDDOWN(E71,0)-TODAY()&lt;=7-WEEKDAY(TODAY()))</formula>
    </cfRule>
  </conditionalFormatting>
  <conditionalFormatting sqref="E71">
    <cfRule type="cellIs" dxfId="73" priority="73" stopIfTrue="1" operator="between">
      <formula>#REF!</formula>
      <formula>#REF!</formula>
    </cfRule>
  </conditionalFormatting>
  <conditionalFormatting sqref="E71">
    <cfRule type="timePeriod" dxfId="72" priority="71" timePeriod="last7Days">
      <formula>AND(TODAY()-FLOOR(E71,1)&lt;=6,FLOOR(E71,1)&lt;=TODAY())</formula>
    </cfRule>
    <cfRule type="timePeriod" dxfId="71" priority="72" timePeriod="thisWeek">
      <formula>AND(TODAY()-ROUNDDOWN(E71,0)&lt;=WEEKDAY(TODAY())-1,ROUNDDOWN(E71,0)-TODAY()&lt;=7-WEEKDAY(TODAY()))</formula>
    </cfRule>
  </conditionalFormatting>
  <conditionalFormatting sqref="E71">
    <cfRule type="cellIs" dxfId="70" priority="70" stopIfTrue="1" operator="between">
      <formula>#REF!</formula>
      <formula>#REF!</formula>
    </cfRule>
  </conditionalFormatting>
  <conditionalFormatting sqref="E73">
    <cfRule type="timePeriod" dxfId="69" priority="68" timePeriod="last7Days">
      <formula>AND(TODAY()-FLOOR(E73,1)&lt;=6,FLOOR(E73,1)&lt;=TODAY())</formula>
    </cfRule>
    <cfRule type="timePeriod" dxfId="68" priority="69" timePeriod="thisWeek">
      <formula>AND(TODAY()-ROUNDDOWN(E73,0)&lt;=WEEKDAY(TODAY())-1,ROUNDDOWN(E73,0)-TODAY()&lt;=7-WEEKDAY(TODAY()))</formula>
    </cfRule>
  </conditionalFormatting>
  <conditionalFormatting sqref="E73">
    <cfRule type="timePeriod" dxfId="67" priority="66" timePeriod="last7Days">
      <formula>AND(TODAY()-FLOOR(E73,1)&lt;=6,FLOOR(E73,1)&lt;=TODAY())</formula>
    </cfRule>
    <cfRule type="timePeriod" dxfId="66" priority="67" timePeriod="thisWeek">
      <formula>AND(TODAY()-ROUNDDOWN(E73,0)&lt;=WEEKDAY(TODAY())-1,ROUNDDOWN(E73,0)-TODAY()&lt;=7-WEEKDAY(TODAY()))</formula>
    </cfRule>
  </conditionalFormatting>
  <conditionalFormatting sqref="E73">
    <cfRule type="cellIs" dxfId="65" priority="65" stopIfTrue="1" operator="between">
      <formula>#REF!</formula>
      <formula>#REF!</formula>
    </cfRule>
  </conditionalFormatting>
  <conditionalFormatting sqref="E73">
    <cfRule type="timePeriod" dxfId="64" priority="63" timePeriod="last7Days">
      <formula>AND(TODAY()-FLOOR(E73,1)&lt;=6,FLOOR(E73,1)&lt;=TODAY())</formula>
    </cfRule>
    <cfRule type="timePeriod" dxfId="63" priority="64" timePeriod="thisWeek">
      <formula>AND(TODAY()-ROUNDDOWN(E73,0)&lt;=WEEKDAY(TODAY())-1,ROUNDDOWN(E73,0)-TODAY()&lt;=7-WEEKDAY(TODAY()))</formula>
    </cfRule>
  </conditionalFormatting>
  <conditionalFormatting sqref="E73">
    <cfRule type="cellIs" dxfId="62" priority="62" stopIfTrue="1" operator="between">
      <formula>#REF!</formula>
      <formula>#REF!</formula>
    </cfRule>
  </conditionalFormatting>
  <conditionalFormatting sqref="E78">
    <cfRule type="timePeriod" dxfId="61" priority="60" timePeriod="last7Days">
      <formula>AND(TODAY()-FLOOR(E78,1)&lt;=6,FLOOR(E78,1)&lt;=TODAY())</formula>
    </cfRule>
    <cfRule type="timePeriod" dxfId="60" priority="61" timePeriod="thisWeek">
      <formula>AND(TODAY()-ROUNDDOWN(E78,0)&lt;=WEEKDAY(TODAY())-1,ROUNDDOWN(E78,0)-TODAY()&lt;=7-WEEKDAY(TODAY()))</formula>
    </cfRule>
  </conditionalFormatting>
  <conditionalFormatting sqref="E78">
    <cfRule type="timePeriod" dxfId="59" priority="58" timePeriod="last7Days">
      <formula>AND(TODAY()-FLOOR(E78,1)&lt;=6,FLOOR(E78,1)&lt;=TODAY())</formula>
    </cfRule>
    <cfRule type="timePeriod" dxfId="58" priority="59" timePeriod="thisWeek">
      <formula>AND(TODAY()-ROUNDDOWN(E78,0)&lt;=WEEKDAY(TODAY())-1,ROUNDDOWN(E78,0)-TODAY()&lt;=7-WEEKDAY(TODAY()))</formula>
    </cfRule>
  </conditionalFormatting>
  <conditionalFormatting sqref="E78">
    <cfRule type="cellIs" dxfId="57" priority="57" stopIfTrue="1" operator="between">
      <formula>#REF!</formula>
      <formula>#REF!</formula>
    </cfRule>
  </conditionalFormatting>
  <conditionalFormatting sqref="E77">
    <cfRule type="timePeriod" dxfId="56" priority="55" timePeriod="last7Days">
      <formula>AND(TODAY()-FLOOR(E77,1)&lt;=6,FLOOR(E77,1)&lt;=TODAY())</formula>
    </cfRule>
    <cfRule type="timePeriod" dxfId="55" priority="56" timePeriod="thisWeek">
      <formula>AND(TODAY()-ROUNDDOWN(E77,0)&lt;=WEEKDAY(TODAY())-1,ROUNDDOWN(E77,0)-TODAY()&lt;=7-WEEKDAY(TODAY()))</formula>
    </cfRule>
  </conditionalFormatting>
  <conditionalFormatting sqref="E77">
    <cfRule type="cellIs" dxfId="54" priority="54" stopIfTrue="1" operator="between">
      <formula>#REF!</formula>
      <formula>#REF!</formula>
    </cfRule>
  </conditionalFormatting>
  <conditionalFormatting sqref="E86">
    <cfRule type="timePeriod" dxfId="53" priority="52" timePeriod="last7Days">
      <formula>AND(TODAY()-FLOOR(E86,1)&lt;=6,FLOOR(E86,1)&lt;=TODAY())</formula>
    </cfRule>
    <cfRule type="timePeriod" dxfId="52" priority="53" timePeriod="thisWeek">
      <formula>AND(TODAY()-ROUNDDOWN(E86,0)&lt;=WEEKDAY(TODAY())-1,ROUNDDOWN(E86,0)-TODAY()&lt;=7-WEEKDAY(TODAY()))</formula>
    </cfRule>
  </conditionalFormatting>
  <conditionalFormatting sqref="E86">
    <cfRule type="timePeriod" dxfId="51" priority="50" timePeriod="last7Days">
      <formula>AND(TODAY()-FLOOR(E86,1)&lt;=6,FLOOR(E86,1)&lt;=TODAY())</formula>
    </cfRule>
    <cfRule type="timePeriod" dxfId="50" priority="51" timePeriod="thisWeek">
      <formula>AND(TODAY()-ROUNDDOWN(E86,0)&lt;=WEEKDAY(TODAY())-1,ROUNDDOWN(E86,0)-TODAY()&lt;=7-WEEKDAY(TODAY()))</formula>
    </cfRule>
  </conditionalFormatting>
  <conditionalFormatting sqref="E86">
    <cfRule type="cellIs" dxfId="49" priority="49" stopIfTrue="1" operator="between">
      <formula>#REF!</formula>
      <formula>#REF!</formula>
    </cfRule>
  </conditionalFormatting>
  <conditionalFormatting sqref="E85">
    <cfRule type="timePeriod" dxfId="48" priority="47" timePeriod="last7Days">
      <formula>AND(TODAY()-FLOOR(E85,1)&lt;=6,FLOOR(E85,1)&lt;=TODAY())</formula>
    </cfRule>
    <cfRule type="timePeriod" dxfId="47" priority="48" timePeriod="thisWeek">
      <formula>AND(TODAY()-ROUNDDOWN(E85,0)&lt;=WEEKDAY(TODAY())-1,ROUNDDOWN(E85,0)-TODAY()&lt;=7-WEEKDAY(TODAY()))</formula>
    </cfRule>
  </conditionalFormatting>
  <conditionalFormatting sqref="E85">
    <cfRule type="cellIs" dxfId="46" priority="46" stopIfTrue="1" operator="between">
      <formula>#REF!</formula>
      <formula>#REF!</formula>
    </cfRule>
  </conditionalFormatting>
  <conditionalFormatting sqref="E87">
    <cfRule type="timePeriod" dxfId="45" priority="44" timePeriod="last7Days">
      <formula>AND(TODAY()-FLOOR(E87,1)&lt;=6,FLOOR(E87,1)&lt;=TODAY())</formula>
    </cfRule>
    <cfRule type="timePeriod" dxfId="44" priority="45" timePeriod="thisWeek">
      <formula>AND(TODAY()-ROUNDDOWN(E87,0)&lt;=WEEKDAY(TODAY())-1,ROUNDDOWN(E87,0)-TODAY()&lt;=7-WEEKDAY(TODAY()))</formula>
    </cfRule>
  </conditionalFormatting>
  <conditionalFormatting sqref="E87">
    <cfRule type="cellIs" dxfId="43" priority="43" stopIfTrue="1" operator="between">
      <formula>#REF!</formula>
      <formula>#REF!</formula>
    </cfRule>
  </conditionalFormatting>
  <conditionalFormatting sqref="E97">
    <cfRule type="timePeriod" dxfId="42" priority="41" timePeriod="last7Days">
      <formula>AND(TODAY()-FLOOR(E97,1)&lt;=6,FLOOR(E97,1)&lt;=TODAY())</formula>
    </cfRule>
    <cfRule type="timePeriod" dxfId="41" priority="42" timePeriod="thisWeek">
      <formula>AND(TODAY()-ROUNDDOWN(E97,0)&lt;=WEEKDAY(TODAY())-1,ROUNDDOWN(E97,0)-TODAY()&lt;=7-WEEKDAY(TODAY()))</formula>
    </cfRule>
  </conditionalFormatting>
  <conditionalFormatting sqref="E97">
    <cfRule type="cellIs" dxfId="40" priority="40" stopIfTrue="1" operator="between">
      <formula>#REF!</formula>
      <formula>#REF!</formula>
    </cfRule>
  </conditionalFormatting>
  <conditionalFormatting sqref="E80">
    <cfRule type="timePeriod" dxfId="39" priority="38" timePeriod="last7Days">
      <formula>AND(TODAY()-FLOOR(E80,1)&lt;=6,FLOOR(E80,1)&lt;=TODAY())</formula>
    </cfRule>
    <cfRule type="timePeriod" dxfId="38" priority="39" timePeriod="thisWeek">
      <formula>AND(TODAY()-ROUNDDOWN(E80,0)&lt;=WEEKDAY(TODAY())-1,ROUNDDOWN(E80,0)-TODAY()&lt;=7-WEEKDAY(TODAY()))</formula>
    </cfRule>
  </conditionalFormatting>
  <conditionalFormatting sqref="E80">
    <cfRule type="cellIs" dxfId="37" priority="37" stopIfTrue="1" operator="between">
      <formula>#REF!</formula>
      <formula>#REF!</formula>
    </cfRule>
  </conditionalFormatting>
  <conditionalFormatting sqref="E91">
    <cfRule type="timePeriod" dxfId="36" priority="35" timePeriod="last7Days">
      <formula>AND(TODAY()-FLOOR(E91,1)&lt;=6,FLOOR(E91,1)&lt;=TODAY())</formula>
    </cfRule>
    <cfRule type="timePeriod" dxfId="35" priority="36" timePeriod="thisWeek">
      <formula>AND(TODAY()-ROUNDDOWN(E91,0)&lt;=WEEKDAY(TODAY())-1,ROUNDDOWN(E91,0)-TODAY()&lt;=7-WEEKDAY(TODAY()))</formula>
    </cfRule>
  </conditionalFormatting>
  <conditionalFormatting sqref="E91">
    <cfRule type="cellIs" dxfId="34" priority="34" stopIfTrue="1" operator="between">
      <formula>#REF!</formula>
      <formula>#REF!</formula>
    </cfRule>
  </conditionalFormatting>
  <conditionalFormatting sqref="E96">
    <cfRule type="timePeriod" dxfId="33" priority="32" timePeriod="last7Days">
      <formula>AND(TODAY()-FLOOR(E96,1)&lt;=6,FLOOR(E96,1)&lt;=TODAY())</formula>
    </cfRule>
    <cfRule type="timePeriod" dxfId="32" priority="33" timePeriod="thisWeek">
      <formula>AND(TODAY()-ROUNDDOWN(E96,0)&lt;=WEEKDAY(TODAY())-1,ROUNDDOWN(E96,0)-TODAY()&lt;=7-WEEKDAY(TODAY()))</formula>
    </cfRule>
  </conditionalFormatting>
  <conditionalFormatting sqref="E96">
    <cfRule type="cellIs" dxfId="31" priority="31" stopIfTrue="1" operator="between">
      <formula>#REF!</formula>
      <formula>#REF!</formula>
    </cfRule>
  </conditionalFormatting>
  <conditionalFormatting sqref="E82">
    <cfRule type="timePeriod" dxfId="30" priority="29" timePeriod="last7Days">
      <formula>AND(TODAY()-FLOOR(E82,1)&lt;=6,FLOOR(E82,1)&lt;=TODAY())</formula>
    </cfRule>
    <cfRule type="timePeriod" dxfId="29" priority="30" timePeriod="thisWeek">
      <formula>AND(TODAY()-ROUNDDOWN(E82,0)&lt;=WEEKDAY(TODAY())-1,ROUNDDOWN(E82,0)-TODAY()&lt;=7-WEEKDAY(TODAY()))</formula>
    </cfRule>
  </conditionalFormatting>
  <conditionalFormatting sqref="E82">
    <cfRule type="cellIs" dxfId="28" priority="28" stopIfTrue="1" operator="between">
      <formula>#REF!</formula>
      <formula>#REF!</formula>
    </cfRule>
  </conditionalFormatting>
  <conditionalFormatting sqref="E81">
    <cfRule type="timePeriod" dxfId="27" priority="26" timePeriod="last7Days">
      <formula>AND(TODAY()-FLOOR(E81,1)&lt;=6,FLOOR(E81,1)&lt;=TODAY())</formula>
    </cfRule>
    <cfRule type="timePeriod" dxfId="26" priority="27" timePeriod="thisWeek">
      <formula>AND(TODAY()-ROUNDDOWN(E81,0)&lt;=WEEKDAY(TODAY())-1,ROUNDDOWN(E81,0)-TODAY()&lt;=7-WEEKDAY(TODAY()))</formula>
    </cfRule>
  </conditionalFormatting>
  <conditionalFormatting sqref="E81">
    <cfRule type="cellIs" dxfId="25" priority="25" stopIfTrue="1" operator="between">
      <formula>#REF!</formula>
      <formula>#REF!</formula>
    </cfRule>
  </conditionalFormatting>
  <conditionalFormatting sqref="E92">
    <cfRule type="timePeriod" dxfId="24" priority="23" timePeriod="last7Days">
      <formula>AND(TODAY()-FLOOR(E92,1)&lt;=6,FLOOR(E92,1)&lt;=TODAY())</formula>
    </cfRule>
    <cfRule type="timePeriod" dxfId="23" priority="24" timePeriod="thisWeek">
      <formula>AND(TODAY()-ROUNDDOWN(E92,0)&lt;=WEEKDAY(TODAY())-1,ROUNDDOWN(E92,0)-TODAY()&lt;=7-WEEKDAY(TODAY()))</formula>
    </cfRule>
  </conditionalFormatting>
  <conditionalFormatting sqref="E92">
    <cfRule type="cellIs" dxfId="22" priority="22" stopIfTrue="1" operator="between">
      <formula>#REF!</formula>
      <formula>#REF!</formula>
    </cfRule>
  </conditionalFormatting>
  <conditionalFormatting sqref="E88">
    <cfRule type="timePeriod" dxfId="21" priority="20" timePeriod="last7Days">
      <formula>AND(TODAY()-FLOOR(E88,1)&lt;=6,FLOOR(E88,1)&lt;=TODAY())</formula>
    </cfRule>
    <cfRule type="timePeriod" dxfId="20" priority="21" timePeriod="thisWeek">
      <formula>AND(TODAY()-ROUNDDOWN(E88,0)&lt;=WEEKDAY(TODAY())-1,ROUNDDOWN(E88,0)-TODAY()&lt;=7-WEEKDAY(TODAY()))</formula>
    </cfRule>
  </conditionalFormatting>
  <conditionalFormatting sqref="E88">
    <cfRule type="cellIs" dxfId="19" priority="19" stopIfTrue="1" operator="between">
      <formula>#REF!</formula>
      <formula>#REF!</formula>
    </cfRule>
  </conditionalFormatting>
  <conditionalFormatting sqref="E93">
    <cfRule type="timePeriod" dxfId="18" priority="17" timePeriod="last7Days">
      <formula>AND(TODAY()-FLOOR(E93,1)&lt;=6,FLOOR(E93,1)&lt;=TODAY())</formula>
    </cfRule>
    <cfRule type="timePeriod" dxfId="17" priority="18" timePeriod="thisWeek">
      <formula>AND(TODAY()-ROUNDDOWN(E93,0)&lt;=WEEKDAY(TODAY())-1,ROUNDDOWN(E93,0)-TODAY()&lt;=7-WEEKDAY(TODAY()))</formula>
    </cfRule>
  </conditionalFormatting>
  <conditionalFormatting sqref="E93">
    <cfRule type="cellIs" dxfId="16" priority="16" stopIfTrue="1" operator="between">
      <formula>#REF!</formula>
      <formula>#REF!</formula>
    </cfRule>
  </conditionalFormatting>
  <conditionalFormatting sqref="E94">
    <cfRule type="timePeriod" dxfId="15" priority="14" timePeriod="last7Days">
      <formula>AND(TODAY()-FLOOR(E94,1)&lt;=6,FLOOR(E94,1)&lt;=TODAY())</formula>
    </cfRule>
    <cfRule type="timePeriod" dxfId="14" priority="15" timePeriod="thisWeek">
      <formula>AND(TODAY()-ROUNDDOWN(E94,0)&lt;=WEEKDAY(TODAY())-1,ROUNDDOWN(E94,0)-TODAY()&lt;=7-WEEKDAY(TODAY()))</formula>
    </cfRule>
  </conditionalFormatting>
  <conditionalFormatting sqref="E94">
    <cfRule type="cellIs" dxfId="13" priority="13" stopIfTrue="1" operator="between">
      <formula>#REF!</formula>
      <formula>#REF!</formula>
    </cfRule>
  </conditionalFormatting>
  <conditionalFormatting sqref="E98">
    <cfRule type="timePeriod" dxfId="12" priority="11" timePeriod="last7Days">
      <formula>AND(TODAY()-FLOOR(E98,1)&lt;=6,FLOOR(E98,1)&lt;=TODAY())</formula>
    </cfRule>
    <cfRule type="timePeriod" dxfId="11" priority="12" timePeriod="thisWeek">
      <formula>AND(TODAY()-ROUNDDOWN(E98,0)&lt;=WEEKDAY(TODAY())-1,ROUNDDOWN(E98,0)-TODAY()&lt;=7-WEEKDAY(TODAY()))</formula>
    </cfRule>
  </conditionalFormatting>
  <conditionalFormatting sqref="E98">
    <cfRule type="cellIs" dxfId="10" priority="10" stopIfTrue="1" operator="between">
      <formula>#REF!</formula>
      <formula>#REF!</formula>
    </cfRule>
  </conditionalFormatting>
  <conditionalFormatting sqref="E99">
    <cfRule type="timePeriod" dxfId="9" priority="8" timePeriod="last7Days">
      <formula>AND(TODAY()-FLOOR(E99,1)&lt;=6,FLOOR(E99,1)&lt;=TODAY())</formula>
    </cfRule>
    <cfRule type="timePeriod" dxfId="8" priority="9" timePeriod="thisWeek">
      <formula>AND(TODAY()-ROUNDDOWN(E99,0)&lt;=WEEKDAY(TODAY())-1,ROUNDDOWN(E99,0)-TODAY()&lt;=7-WEEKDAY(TODAY()))</formula>
    </cfRule>
  </conditionalFormatting>
  <conditionalFormatting sqref="E99">
    <cfRule type="cellIs" dxfId="7" priority="7" stopIfTrue="1" operator="between">
      <formula>#REF!</formula>
      <formula>#REF!</formula>
    </cfRule>
  </conditionalFormatting>
  <conditionalFormatting sqref="E95">
    <cfRule type="timePeriod" dxfId="6" priority="5" timePeriod="last7Days">
      <formula>AND(TODAY()-FLOOR(E95,1)&lt;=6,FLOOR(E95,1)&lt;=TODAY())</formula>
    </cfRule>
    <cfRule type="timePeriod" dxfId="5" priority="6" timePeriod="thisWeek">
      <formula>AND(TODAY()-ROUNDDOWN(E95,0)&lt;=WEEKDAY(TODAY())-1,ROUNDDOWN(E95,0)-TODAY()&lt;=7-WEEKDAY(TODAY()))</formula>
    </cfRule>
  </conditionalFormatting>
  <conditionalFormatting sqref="E95">
    <cfRule type="cellIs" dxfId="4" priority="4" stopIfTrue="1" operator="between">
      <formula>#REF!</formula>
      <formula>#REF!</formula>
    </cfRule>
  </conditionalFormatting>
  <conditionalFormatting sqref="E100">
    <cfRule type="timePeriod" dxfId="3" priority="2" timePeriod="last7Days">
      <formula>AND(TODAY()-FLOOR(E100,1)&lt;=6,FLOOR(E100,1)&lt;=TODAY())</formula>
    </cfRule>
    <cfRule type="timePeriod" dxfId="2" priority="3" timePeriod="thisWeek">
      <formula>AND(TODAY()-ROUNDDOWN(E100,0)&lt;=WEEKDAY(TODAY())-1,ROUNDDOWN(E100,0)-TODAY()&lt;=7-WEEKDAY(TODAY()))</formula>
    </cfRule>
  </conditionalFormatting>
  <conditionalFormatting sqref="E100">
    <cfRule type="cellIs" dxfId="1" priority="1" stopIfTrue="1" operator="between">
      <formula>#REF!</formula>
      <formula>#REF!</formula>
    </cfRule>
  </conditionalFormatting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9C392F-A5CB-48F1-8D2B-FB5EE93091C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Facts</vt:lpstr>
      <vt:lpstr>Facts!data</vt:lpstr>
      <vt:lpstr>Facts!factures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 roussilhon</cp:lastModifiedBy>
  <cp:lastPrinted>2019-07-06T15:11:20Z</cp:lastPrinted>
  <dcterms:created xsi:type="dcterms:W3CDTF">2013-08-03T11:02:36Z</dcterms:created>
  <dcterms:modified xsi:type="dcterms:W3CDTF">2020-05-31T10:09:35Z</dcterms:modified>
</cp:coreProperties>
</file>